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695B3556-F092-435B-B561-90273FC6E5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ояснения к форме" sheetId="1" r:id="rId1"/>
    <sheet name="Эксперт 1" sheetId="2" r:id="rId2"/>
    <sheet name="Эксперт 2" sheetId="3" r:id="rId3"/>
    <sheet name="Эксперт 3" sheetId="4" r:id="rId4"/>
    <sheet name="Эксперт 4" sheetId="5" r:id="rId5"/>
    <sheet name="Эксперт 5" sheetId="6" r:id="rId6"/>
    <sheet name="ЭЛ_сводная" sheetId="7" r:id="rId7"/>
    <sheet name="ЭЛ_итог" sheetId="8" r:id="rId8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8" i="7" l="1"/>
  <c r="E70" i="7" l="1"/>
  <c r="F70" i="7"/>
  <c r="G70" i="7"/>
  <c r="H70" i="7"/>
  <c r="I70" i="7"/>
  <c r="J70" i="7"/>
  <c r="E71" i="7"/>
  <c r="F71" i="7"/>
  <c r="G71" i="7"/>
  <c r="H71" i="7"/>
  <c r="I71" i="7"/>
  <c r="J71" i="7"/>
  <c r="D70" i="7"/>
  <c r="D6" i="7" l="1"/>
  <c r="E6" i="7"/>
  <c r="F6" i="7"/>
  <c r="G6" i="7"/>
  <c r="H6" i="7"/>
  <c r="I6" i="7"/>
  <c r="J6" i="7"/>
  <c r="M6" i="7"/>
  <c r="N6" i="7"/>
  <c r="O6" i="7"/>
  <c r="P6" i="7"/>
  <c r="S6" i="7"/>
  <c r="T6" i="7"/>
  <c r="D7" i="7"/>
  <c r="E7" i="7"/>
  <c r="F7" i="7"/>
  <c r="G7" i="7"/>
  <c r="H7" i="7"/>
  <c r="I7" i="7"/>
  <c r="J7" i="7"/>
  <c r="M7" i="7"/>
  <c r="N7" i="7"/>
  <c r="O7" i="7"/>
  <c r="P7" i="7"/>
  <c r="S7" i="7"/>
  <c r="T7" i="7"/>
  <c r="C32" i="8"/>
  <c r="C31" i="8"/>
  <c r="C30" i="8"/>
  <c r="C29" i="8"/>
  <c r="C28" i="8"/>
  <c r="A32" i="8"/>
  <c r="A31" i="8"/>
  <c r="A30" i="8"/>
  <c r="A29" i="8"/>
  <c r="A28" i="8"/>
  <c r="T181" i="7"/>
  <c r="T180" i="7"/>
  <c r="T179" i="7"/>
  <c r="T178" i="7"/>
  <c r="T177" i="7"/>
  <c r="S177" i="7"/>
  <c r="S181" i="7"/>
  <c r="S180" i="7"/>
  <c r="S179" i="7"/>
  <c r="S178" i="7"/>
  <c r="N181" i="7"/>
  <c r="O181" i="7"/>
  <c r="P181" i="7"/>
  <c r="N180" i="7"/>
  <c r="O180" i="7"/>
  <c r="P180" i="7"/>
  <c r="N179" i="7"/>
  <c r="O179" i="7"/>
  <c r="P179" i="7"/>
  <c r="N178" i="7"/>
  <c r="O178" i="7"/>
  <c r="P178" i="7"/>
  <c r="N177" i="7"/>
  <c r="O177" i="7"/>
  <c r="P177" i="7"/>
  <c r="M181" i="7"/>
  <c r="M180" i="7"/>
  <c r="M179" i="7"/>
  <c r="M178" i="7"/>
  <c r="M177" i="7"/>
  <c r="E181" i="7"/>
  <c r="F181" i="7"/>
  <c r="G181" i="7"/>
  <c r="H181" i="7"/>
  <c r="I181" i="7"/>
  <c r="J181" i="7"/>
  <c r="E180" i="7"/>
  <c r="F180" i="7"/>
  <c r="G180" i="7"/>
  <c r="H180" i="7"/>
  <c r="I180" i="7"/>
  <c r="J180" i="7"/>
  <c r="E179" i="7"/>
  <c r="F179" i="7"/>
  <c r="G179" i="7"/>
  <c r="H179" i="7"/>
  <c r="I179" i="7"/>
  <c r="J179" i="7"/>
  <c r="E178" i="7"/>
  <c r="F178" i="7"/>
  <c r="G178" i="7"/>
  <c r="H178" i="7"/>
  <c r="I178" i="7"/>
  <c r="J178" i="7"/>
  <c r="E177" i="7"/>
  <c r="F177" i="7"/>
  <c r="G177" i="7"/>
  <c r="H177" i="7"/>
  <c r="I177" i="7"/>
  <c r="J177" i="7"/>
  <c r="D181" i="7"/>
  <c r="D180" i="7"/>
  <c r="D179" i="7"/>
  <c r="D178" i="7"/>
  <c r="D177" i="7"/>
  <c r="B182" i="7"/>
  <c r="B32" i="8" s="1"/>
  <c r="T175" i="7"/>
  <c r="T174" i="7"/>
  <c r="T173" i="7"/>
  <c r="T172" i="7"/>
  <c r="T171" i="7"/>
  <c r="S175" i="7"/>
  <c r="S174" i="7"/>
  <c r="S173" i="7"/>
  <c r="S172" i="7"/>
  <c r="S171" i="7"/>
  <c r="N175" i="7"/>
  <c r="O175" i="7"/>
  <c r="P175" i="7"/>
  <c r="N174" i="7"/>
  <c r="O174" i="7"/>
  <c r="P174" i="7"/>
  <c r="N173" i="7"/>
  <c r="O173" i="7"/>
  <c r="P173" i="7"/>
  <c r="N172" i="7"/>
  <c r="O172" i="7"/>
  <c r="P172" i="7"/>
  <c r="N171" i="7"/>
  <c r="O171" i="7"/>
  <c r="P171" i="7"/>
  <c r="P176" i="7" s="1"/>
  <c r="P31" i="8" s="1"/>
  <c r="M175" i="7"/>
  <c r="M174" i="7"/>
  <c r="M173" i="7"/>
  <c r="M172" i="7"/>
  <c r="M171" i="7"/>
  <c r="E175" i="7"/>
  <c r="F175" i="7"/>
  <c r="G175" i="7"/>
  <c r="H175" i="7"/>
  <c r="I175" i="7"/>
  <c r="J175" i="7"/>
  <c r="E174" i="7"/>
  <c r="F174" i="7"/>
  <c r="G174" i="7"/>
  <c r="H174" i="7"/>
  <c r="I174" i="7"/>
  <c r="J174" i="7"/>
  <c r="E173" i="7"/>
  <c r="F173" i="7"/>
  <c r="G173" i="7"/>
  <c r="H173" i="7"/>
  <c r="I173" i="7"/>
  <c r="J173" i="7"/>
  <c r="E172" i="7"/>
  <c r="F172" i="7"/>
  <c r="G172" i="7"/>
  <c r="H172" i="7"/>
  <c r="I172" i="7"/>
  <c r="J172" i="7"/>
  <c r="E171" i="7"/>
  <c r="F171" i="7"/>
  <c r="G171" i="7"/>
  <c r="H171" i="7"/>
  <c r="I171" i="7"/>
  <c r="J171" i="7"/>
  <c r="D175" i="7"/>
  <c r="D174" i="7"/>
  <c r="D173" i="7"/>
  <c r="D172" i="7"/>
  <c r="D171" i="7"/>
  <c r="B176" i="7"/>
  <c r="B31" i="8" s="1"/>
  <c r="T169" i="7"/>
  <c r="T168" i="7"/>
  <c r="T167" i="7"/>
  <c r="T166" i="7"/>
  <c r="T165" i="7"/>
  <c r="S169" i="7"/>
  <c r="S168" i="7"/>
  <c r="S167" i="7"/>
  <c r="S166" i="7"/>
  <c r="S165" i="7"/>
  <c r="N169" i="7"/>
  <c r="O169" i="7"/>
  <c r="P169" i="7"/>
  <c r="N168" i="7"/>
  <c r="O168" i="7"/>
  <c r="P168" i="7"/>
  <c r="N167" i="7"/>
  <c r="O167" i="7"/>
  <c r="P167" i="7"/>
  <c r="N166" i="7"/>
  <c r="O166" i="7"/>
  <c r="P166" i="7"/>
  <c r="N165" i="7"/>
  <c r="O165" i="7"/>
  <c r="P165" i="7"/>
  <c r="M169" i="7"/>
  <c r="M168" i="7"/>
  <c r="M167" i="7"/>
  <c r="M166" i="7"/>
  <c r="M165" i="7"/>
  <c r="E169" i="7"/>
  <c r="F169" i="7"/>
  <c r="G169" i="7"/>
  <c r="H169" i="7"/>
  <c r="I169" i="7"/>
  <c r="J169" i="7"/>
  <c r="E168" i="7"/>
  <c r="F168" i="7"/>
  <c r="G168" i="7"/>
  <c r="H168" i="7"/>
  <c r="I168" i="7"/>
  <c r="J168" i="7"/>
  <c r="E167" i="7"/>
  <c r="F167" i="7"/>
  <c r="G167" i="7"/>
  <c r="H167" i="7"/>
  <c r="I167" i="7"/>
  <c r="J167" i="7"/>
  <c r="E166" i="7"/>
  <c r="F166" i="7"/>
  <c r="G166" i="7"/>
  <c r="H166" i="7"/>
  <c r="I166" i="7"/>
  <c r="J166" i="7"/>
  <c r="E165" i="7"/>
  <c r="F165" i="7"/>
  <c r="G165" i="7"/>
  <c r="H165" i="7"/>
  <c r="I165" i="7"/>
  <c r="J165" i="7"/>
  <c r="D169" i="7"/>
  <c r="D168" i="7"/>
  <c r="D167" i="7"/>
  <c r="D166" i="7"/>
  <c r="D165" i="7"/>
  <c r="B170" i="7"/>
  <c r="B30" i="8" s="1"/>
  <c r="T163" i="7"/>
  <c r="T162" i="7"/>
  <c r="T161" i="7"/>
  <c r="T160" i="7"/>
  <c r="T159" i="7"/>
  <c r="S163" i="7"/>
  <c r="S162" i="7"/>
  <c r="S161" i="7"/>
  <c r="S160" i="7"/>
  <c r="S159" i="7"/>
  <c r="N163" i="7"/>
  <c r="O163" i="7"/>
  <c r="P163" i="7"/>
  <c r="N162" i="7"/>
  <c r="O162" i="7"/>
  <c r="P162" i="7"/>
  <c r="N161" i="7"/>
  <c r="O161" i="7"/>
  <c r="P161" i="7"/>
  <c r="N160" i="7"/>
  <c r="O160" i="7"/>
  <c r="P160" i="7"/>
  <c r="N159" i="7"/>
  <c r="O159" i="7"/>
  <c r="P159" i="7"/>
  <c r="M163" i="7"/>
  <c r="M162" i="7"/>
  <c r="M161" i="7"/>
  <c r="M160" i="7"/>
  <c r="M159" i="7"/>
  <c r="E163" i="7"/>
  <c r="F163" i="7"/>
  <c r="G163" i="7"/>
  <c r="H163" i="7"/>
  <c r="I163" i="7"/>
  <c r="J163" i="7"/>
  <c r="E162" i="7"/>
  <c r="F162" i="7"/>
  <c r="G162" i="7"/>
  <c r="H162" i="7"/>
  <c r="I162" i="7"/>
  <c r="J162" i="7"/>
  <c r="E161" i="7"/>
  <c r="F161" i="7"/>
  <c r="G161" i="7"/>
  <c r="H161" i="7"/>
  <c r="I161" i="7"/>
  <c r="J161" i="7"/>
  <c r="E160" i="7"/>
  <c r="F160" i="7"/>
  <c r="G160" i="7"/>
  <c r="H160" i="7"/>
  <c r="I160" i="7"/>
  <c r="J160" i="7"/>
  <c r="E159" i="7"/>
  <c r="F159" i="7"/>
  <c r="F164" i="7" s="1"/>
  <c r="F29" i="8" s="1"/>
  <c r="G159" i="7"/>
  <c r="G164" i="7" s="1"/>
  <c r="G29" i="8" s="1"/>
  <c r="H159" i="7"/>
  <c r="I159" i="7"/>
  <c r="J159" i="7"/>
  <c r="J164" i="7" s="1"/>
  <c r="J29" i="8" s="1"/>
  <c r="D163" i="7"/>
  <c r="D162" i="7"/>
  <c r="D161" i="7"/>
  <c r="D160" i="7"/>
  <c r="D159" i="7"/>
  <c r="B164" i="7"/>
  <c r="B29" i="8" s="1"/>
  <c r="T157" i="7"/>
  <c r="T156" i="7"/>
  <c r="T155" i="7"/>
  <c r="T154" i="7"/>
  <c r="T153" i="7"/>
  <c r="S157" i="7"/>
  <c r="S156" i="7"/>
  <c r="S155" i="7"/>
  <c r="S154" i="7"/>
  <c r="S153" i="7"/>
  <c r="N157" i="7"/>
  <c r="O157" i="7"/>
  <c r="P157" i="7"/>
  <c r="N156" i="7"/>
  <c r="O156" i="7"/>
  <c r="P156" i="7"/>
  <c r="N155" i="7"/>
  <c r="O155" i="7"/>
  <c r="P155" i="7"/>
  <c r="N154" i="7"/>
  <c r="O154" i="7"/>
  <c r="P154" i="7"/>
  <c r="N153" i="7"/>
  <c r="O153" i="7"/>
  <c r="P153" i="7"/>
  <c r="M157" i="7"/>
  <c r="M156" i="7"/>
  <c r="M155" i="7"/>
  <c r="M154" i="7"/>
  <c r="M153" i="7"/>
  <c r="E157" i="7"/>
  <c r="F157" i="7"/>
  <c r="G157" i="7"/>
  <c r="H157" i="7"/>
  <c r="I157" i="7"/>
  <c r="J157" i="7"/>
  <c r="E156" i="7"/>
  <c r="F156" i="7"/>
  <c r="G156" i="7"/>
  <c r="H156" i="7"/>
  <c r="I156" i="7"/>
  <c r="J156" i="7"/>
  <c r="E155" i="7"/>
  <c r="F155" i="7"/>
  <c r="G155" i="7"/>
  <c r="H155" i="7"/>
  <c r="I155" i="7"/>
  <c r="J155" i="7"/>
  <c r="E154" i="7"/>
  <c r="F154" i="7"/>
  <c r="G154" i="7"/>
  <c r="H154" i="7"/>
  <c r="I154" i="7"/>
  <c r="J154" i="7"/>
  <c r="E153" i="7"/>
  <c r="F153" i="7"/>
  <c r="G153" i="7"/>
  <c r="G158" i="7" s="1"/>
  <c r="G28" i="8" s="1"/>
  <c r="H153" i="7"/>
  <c r="I153" i="7"/>
  <c r="J153" i="7"/>
  <c r="D157" i="7"/>
  <c r="D156" i="7"/>
  <c r="D155" i="7"/>
  <c r="D154" i="7"/>
  <c r="D153" i="7"/>
  <c r="B158" i="7"/>
  <c r="B28" i="8" s="1"/>
  <c r="C27" i="8"/>
  <c r="C26" i="8"/>
  <c r="C25" i="8"/>
  <c r="C24" i="8"/>
  <c r="C23" i="8"/>
  <c r="A27" i="8"/>
  <c r="A26" i="8"/>
  <c r="A25" i="8"/>
  <c r="A24" i="8"/>
  <c r="A23" i="8"/>
  <c r="T151" i="7"/>
  <c r="T150" i="7"/>
  <c r="T149" i="7"/>
  <c r="T148" i="7"/>
  <c r="T147" i="7"/>
  <c r="S151" i="7"/>
  <c r="S150" i="7"/>
  <c r="S149" i="7"/>
  <c r="S148" i="7"/>
  <c r="S147" i="7"/>
  <c r="N151" i="7"/>
  <c r="O151" i="7"/>
  <c r="P151" i="7"/>
  <c r="N150" i="7"/>
  <c r="O150" i="7"/>
  <c r="P150" i="7"/>
  <c r="N149" i="7"/>
  <c r="O149" i="7"/>
  <c r="P149" i="7"/>
  <c r="N148" i="7"/>
  <c r="O148" i="7"/>
  <c r="P148" i="7"/>
  <c r="N147" i="7"/>
  <c r="O147" i="7"/>
  <c r="P147" i="7"/>
  <c r="M151" i="7"/>
  <c r="M150" i="7"/>
  <c r="M149" i="7"/>
  <c r="M148" i="7"/>
  <c r="M147" i="7"/>
  <c r="E151" i="7"/>
  <c r="F151" i="7"/>
  <c r="G151" i="7"/>
  <c r="H151" i="7"/>
  <c r="I151" i="7"/>
  <c r="J151" i="7"/>
  <c r="E150" i="7"/>
  <c r="F150" i="7"/>
  <c r="G150" i="7"/>
  <c r="H150" i="7"/>
  <c r="I150" i="7"/>
  <c r="J150" i="7"/>
  <c r="E149" i="7"/>
  <c r="F149" i="7"/>
  <c r="G149" i="7"/>
  <c r="H149" i="7"/>
  <c r="I149" i="7"/>
  <c r="J149" i="7"/>
  <c r="E148" i="7"/>
  <c r="F148" i="7"/>
  <c r="G148" i="7"/>
  <c r="H148" i="7"/>
  <c r="I148" i="7"/>
  <c r="J148" i="7"/>
  <c r="E147" i="7"/>
  <c r="F147" i="7"/>
  <c r="G147" i="7"/>
  <c r="H147" i="7"/>
  <c r="I147" i="7"/>
  <c r="J147" i="7"/>
  <c r="D151" i="7"/>
  <c r="D150" i="7"/>
  <c r="D149" i="7"/>
  <c r="D148" i="7"/>
  <c r="D147" i="7"/>
  <c r="B152" i="7"/>
  <c r="B27" i="8" s="1"/>
  <c r="T145" i="7"/>
  <c r="T144" i="7"/>
  <c r="T143" i="7"/>
  <c r="T142" i="7"/>
  <c r="T141" i="7"/>
  <c r="S145" i="7"/>
  <c r="S144" i="7"/>
  <c r="S143" i="7"/>
  <c r="S142" i="7"/>
  <c r="S141" i="7"/>
  <c r="N145" i="7"/>
  <c r="O145" i="7"/>
  <c r="P145" i="7"/>
  <c r="N144" i="7"/>
  <c r="O144" i="7"/>
  <c r="P144" i="7"/>
  <c r="N143" i="7"/>
  <c r="O143" i="7"/>
  <c r="P143" i="7"/>
  <c r="N142" i="7"/>
  <c r="O142" i="7"/>
  <c r="P142" i="7"/>
  <c r="N141" i="7"/>
  <c r="O141" i="7"/>
  <c r="P141" i="7"/>
  <c r="M145" i="7"/>
  <c r="M144" i="7"/>
  <c r="M143" i="7"/>
  <c r="M142" i="7"/>
  <c r="M141" i="7"/>
  <c r="E145" i="7"/>
  <c r="F145" i="7"/>
  <c r="G145" i="7"/>
  <c r="H145" i="7"/>
  <c r="I145" i="7"/>
  <c r="J145" i="7"/>
  <c r="E144" i="7"/>
  <c r="F144" i="7"/>
  <c r="G144" i="7"/>
  <c r="H144" i="7"/>
  <c r="I144" i="7"/>
  <c r="J144" i="7"/>
  <c r="E143" i="7"/>
  <c r="F143" i="7"/>
  <c r="G143" i="7"/>
  <c r="H143" i="7"/>
  <c r="I143" i="7"/>
  <c r="J143" i="7"/>
  <c r="E142" i="7"/>
  <c r="F142" i="7"/>
  <c r="G142" i="7"/>
  <c r="H142" i="7"/>
  <c r="I142" i="7"/>
  <c r="J142" i="7"/>
  <c r="E141" i="7"/>
  <c r="F141" i="7"/>
  <c r="G141" i="7"/>
  <c r="H141" i="7"/>
  <c r="I141" i="7"/>
  <c r="J141" i="7"/>
  <c r="J146" i="7" s="1"/>
  <c r="J26" i="8" s="1"/>
  <c r="D145" i="7"/>
  <c r="D144" i="7"/>
  <c r="D143" i="7"/>
  <c r="D142" i="7"/>
  <c r="D141" i="7"/>
  <c r="B146" i="7"/>
  <c r="B26" i="8" s="1"/>
  <c r="T139" i="7"/>
  <c r="T138" i="7"/>
  <c r="T137" i="7"/>
  <c r="T136" i="7"/>
  <c r="T135" i="7"/>
  <c r="S139" i="7"/>
  <c r="S138" i="7"/>
  <c r="S137" i="7"/>
  <c r="S136" i="7"/>
  <c r="S135" i="7"/>
  <c r="N139" i="7"/>
  <c r="O139" i="7"/>
  <c r="P139" i="7"/>
  <c r="N138" i="7"/>
  <c r="O138" i="7"/>
  <c r="P138" i="7"/>
  <c r="N137" i="7"/>
  <c r="O137" i="7"/>
  <c r="P137" i="7"/>
  <c r="N136" i="7"/>
  <c r="O136" i="7"/>
  <c r="P136" i="7"/>
  <c r="N135" i="7"/>
  <c r="O135" i="7"/>
  <c r="P135" i="7"/>
  <c r="M139" i="7"/>
  <c r="M138" i="7"/>
  <c r="M137" i="7"/>
  <c r="M136" i="7"/>
  <c r="M135" i="7"/>
  <c r="E139" i="7"/>
  <c r="F139" i="7"/>
  <c r="G139" i="7"/>
  <c r="H139" i="7"/>
  <c r="I139" i="7"/>
  <c r="J139" i="7"/>
  <c r="E138" i="7"/>
  <c r="F138" i="7"/>
  <c r="G138" i="7"/>
  <c r="H138" i="7"/>
  <c r="I138" i="7"/>
  <c r="J138" i="7"/>
  <c r="E137" i="7"/>
  <c r="F137" i="7"/>
  <c r="G137" i="7"/>
  <c r="H137" i="7"/>
  <c r="I137" i="7"/>
  <c r="J137" i="7"/>
  <c r="E136" i="7"/>
  <c r="F136" i="7"/>
  <c r="G136" i="7"/>
  <c r="H136" i="7"/>
  <c r="I136" i="7"/>
  <c r="J136" i="7"/>
  <c r="E135" i="7"/>
  <c r="F135" i="7"/>
  <c r="G135" i="7"/>
  <c r="G140" i="7" s="1"/>
  <c r="G25" i="8" s="1"/>
  <c r="H135" i="7"/>
  <c r="I135" i="7"/>
  <c r="J135" i="7"/>
  <c r="D139" i="7"/>
  <c r="D138" i="7"/>
  <c r="D137" i="7"/>
  <c r="D136" i="7"/>
  <c r="D135" i="7"/>
  <c r="B140" i="7"/>
  <c r="B25" i="8" s="1"/>
  <c r="S133" i="7"/>
  <c r="S132" i="7"/>
  <c r="S131" i="7"/>
  <c r="S130" i="7"/>
  <c r="S129" i="7"/>
  <c r="N133" i="7"/>
  <c r="O133" i="7"/>
  <c r="P133" i="7"/>
  <c r="N132" i="7"/>
  <c r="O132" i="7"/>
  <c r="P132" i="7"/>
  <c r="N131" i="7"/>
  <c r="O131" i="7"/>
  <c r="P131" i="7"/>
  <c r="N130" i="7"/>
  <c r="O130" i="7"/>
  <c r="P130" i="7"/>
  <c r="N129" i="7"/>
  <c r="O129" i="7"/>
  <c r="P129" i="7"/>
  <c r="M133" i="7"/>
  <c r="M132" i="7"/>
  <c r="M131" i="7"/>
  <c r="M130" i="7"/>
  <c r="M129" i="7"/>
  <c r="E133" i="7"/>
  <c r="F133" i="7"/>
  <c r="G133" i="7"/>
  <c r="H133" i="7"/>
  <c r="I133" i="7"/>
  <c r="J133" i="7"/>
  <c r="E132" i="7"/>
  <c r="F132" i="7"/>
  <c r="G132" i="7"/>
  <c r="H132" i="7"/>
  <c r="I132" i="7"/>
  <c r="J132" i="7"/>
  <c r="E131" i="7"/>
  <c r="F131" i="7"/>
  <c r="G131" i="7"/>
  <c r="H131" i="7"/>
  <c r="I131" i="7"/>
  <c r="J131" i="7"/>
  <c r="E130" i="7"/>
  <c r="F130" i="7"/>
  <c r="G130" i="7"/>
  <c r="H130" i="7"/>
  <c r="I130" i="7"/>
  <c r="J130" i="7"/>
  <c r="E129" i="7"/>
  <c r="F129" i="7"/>
  <c r="F134" i="7" s="1"/>
  <c r="F24" i="8" s="1"/>
  <c r="G129" i="7"/>
  <c r="H129" i="7"/>
  <c r="I129" i="7"/>
  <c r="J129" i="7"/>
  <c r="J134" i="7" s="1"/>
  <c r="J24" i="8" s="1"/>
  <c r="D133" i="7"/>
  <c r="D132" i="7"/>
  <c r="D131" i="7"/>
  <c r="D130" i="7"/>
  <c r="D129" i="7"/>
  <c r="B134" i="7"/>
  <c r="B24" i="8" s="1"/>
  <c r="T133" i="7"/>
  <c r="T132" i="7"/>
  <c r="T131" i="7"/>
  <c r="T130" i="7"/>
  <c r="T129" i="7"/>
  <c r="T127" i="7"/>
  <c r="T126" i="7"/>
  <c r="T125" i="7"/>
  <c r="T124" i="7"/>
  <c r="T123" i="7"/>
  <c r="S127" i="7"/>
  <c r="S126" i="7"/>
  <c r="S125" i="7"/>
  <c r="S124" i="7"/>
  <c r="S123" i="7"/>
  <c r="N127" i="7"/>
  <c r="O127" i="7"/>
  <c r="P127" i="7"/>
  <c r="N126" i="7"/>
  <c r="O126" i="7"/>
  <c r="P126" i="7"/>
  <c r="N125" i="7"/>
  <c r="O125" i="7"/>
  <c r="P125" i="7"/>
  <c r="N124" i="7"/>
  <c r="O124" i="7"/>
  <c r="P124" i="7"/>
  <c r="N123" i="7"/>
  <c r="O123" i="7"/>
  <c r="P123" i="7"/>
  <c r="M127" i="7"/>
  <c r="M126" i="7"/>
  <c r="M125" i="7"/>
  <c r="M124" i="7"/>
  <c r="M123" i="7"/>
  <c r="E127" i="7"/>
  <c r="F127" i="7"/>
  <c r="G127" i="7"/>
  <c r="H127" i="7"/>
  <c r="I127" i="7"/>
  <c r="J127" i="7"/>
  <c r="E126" i="7"/>
  <c r="F126" i="7"/>
  <c r="G126" i="7"/>
  <c r="H126" i="7"/>
  <c r="I126" i="7"/>
  <c r="J126" i="7"/>
  <c r="E125" i="7"/>
  <c r="F125" i="7"/>
  <c r="G125" i="7"/>
  <c r="H125" i="7"/>
  <c r="I125" i="7"/>
  <c r="J125" i="7"/>
  <c r="E124" i="7"/>
  <c r="F124" i="7"/>
  <c r="G124" i="7"/>
  <c r="H124" i="7"/>
  <c r="I124" i="7"/>
  <c r="J124" i="7"/>
  <c r="E123" i="7"/>
  <c r="F123" i="7"/>
  <c r="G123" i="7"/>
  <c r="G128" i="7" s="1"/>
  <c r="G23" i="8" s="1"/>
  <c r="H123" i="7"/>
  <c r="I123" i="7"/>
  <c r="J123" i="7"/>
  <c r="D127" i="7"/>
  <c r="D126" i="7"/>
  <c r="D125" i="7"/>
  <c r="D124" i="7"/>
  <c r="D123" i="7"/>
  <c r="B128" i="7"/>
  <c r="B23" i="8" s="1"/>
  <c r="C22" i="8"/>
  <c r="C21" i="8"/>
  <c r="C20" i="8"/>
  <c r="C19" i="8"/>
  <c r="C18" i="8"/>
  <c r="A22" i="8"/>
  <c r="A21" i="8"/>
  <c r="A20" i="8"/>
  <c r="A19" i="8"/>
  <c r="A18" i="8"/>
  <c r="T121" i="7"/>
  <c r="T120" i="7"/>
  <c r="T119" i="7"/>
  <c r="T118" i="7"/>
  <c r="T117" i="7"/>
  <c r="S121" i="7"/>
  <c r="S120" i="7"/>
  <c r="S119" i="7"/>
  <c r="S118" i="7"/>
  <c r="S117" i="7"/>
  <c r="N121" i="7"/>
  <c r="O121" i="7"/>
  <c r="P121" i="7"/>
  <c r="N120" i="7"/>
  <c r="O120" i="7"/>
  <c r="P120" i="7"/>
  <c r="N119" i="7"/>
  <c r="O119" i="7"/>
  <c r="P119" i="7"/>
  <c r="N118" i="7"/>
  <c r="O118" i="7"/>
  <c r="P118" i="7"/>
  <c r="N117" i="7"/>
  <c r="O117" i="7"/>
  <c r="P117" i="7"/>
  <c r="M121" i="7"/>
  <c r="M120" i="7"/>
  <c r="M119" i="7"/>
  <c r="M118" i="7"/>
  <c r="M117" i="7"/>
  <c r="E121" i="7"/>
  <c r="F121" i="7"/>
  <c r="G121" i="7"/>
  <c r="H121" i="7"/>
  <c r="I121" i="7"/>
  <c r="J121" i="7"/>
  <c r="E120" i="7"/>
  <c r="F120" i="7"/>
  <c r="G120" i="7"/>
  <c r="H120" i="7"/>
  <c r="I120" i="7"/>
  <c r="J120" i="7"/>
  <c r="E119" i="7"/>
  <c r="F119" i="7"/>
  <c r="G119" i="7"/>
  <c r="H119" i="7"/>
  <c r="I119" i="7"/>
  <c r="J119" i="7"/>
  <c r="E118" i="7"/>
  <c r="F118" i="7"/>
  <c r="G118" i="7"/>
  <c r="H118" i="7"/>
  <c r="I118" i="7"/>
  <c r="J118" i="7"/>
  <c r="E117" i="7"/>
  <c r="F117" i="7"/>
  <c r="G117" i="7"/>
  <c r="H117" i="7"/>
  <c r="I117" i="7"/>
  <c r="J117" i="7"/>
  <c r="D121" i="7"/>
  <c r="D120" i="7"/>
  <c r="D119" i="7"/>
  <c r="D118" i="7"/>
  <c r="D117" i="7"/>
  <c r="B122" i="7"/>
  <c r="B22" i="8" s="1"/>
  <c r="G122" i="7"/>
  <c r="G22" i="8" s="1"/>
  <c r="T115" i="7"/>
  <c r="T114" i="7"/>
  <c r="T113" i="7"/>
  <c r="T112" i="7"/>
  <c r="T111" i="7"/>
  <c r="S115" i="7"/>
  <c r="S114" i="7"/>
  <c r="S113" i="7"/>
  <c r="S112" i="7"/>
  <c r="S111" i="7"/>
  <c r="N115" i="7"/>
  <c r="O115" i="7"/>
  <c r="P115" i="7"/>
  <c r="N114" i="7"/>
  <c r="O114" i="7"/>
  <c r="P114" i="7"/>
  <c r="N113" i="7"/>
  <c r="O113" i="7"/>
  <c r="P113" i="7"/>
  <c r="N112" i="7"/>
  <c r="O112" i="7"/>
  <c r="P112" i="7"/>
  <c r="N111" i="7"/>
  <c r="O111" i="7"/>
  <c r="P111" i="7"/>
  <c r="M115" i="7"/>
  <c r="M114" i="7"/>
  <c r="M113" i="7"/>
  <c r="M112" i="7"/>
  <c r="M111" i="7"/>
  <c r="E115" i="7"/>
  <c r="F115" i="7"/>
  <c r="G115" i="7"/>
  <c r="H115" i="7"/>
  <c r="I115" i="7"/>
  <c r="J115" i="7"/>
  <c r="E114" i="7"/>
  <c r="F114" i="7"/>
  <c r="G114" i="7"/>
  <c r="H114" i="7"/>
  <c r="I114" i="7"/>
  <c r="J114" i="7"/>
  <c r="E113" i="7"/>
  <c r="F113" i="7"/>
  <c r="G113" i="7"/>
  <c r="H113" i="7"/>
  <c r="I113" i="7"/>
  <c r="J113" i="7"/>
  <c r="E112" i="7"/>
  <c r="F112" i="7"/>
  <c r="G112" i="7"/>
  <c r="H112" i="7"/>
  <c r="I112" i="7"/>
  <c r="J112" i="7"/>
  <c r="E111" i="7"/>
  <c r="F111" i="7"/>
  <c r="G111" i="7"/>
  <c r="G116" i="7" s="1"/>
  <c r="G21" i="8" s="1"/>
  <c r="H111" i="7"/>
  <c r="I111" i="7"/>
  <c r="J111" i="7"/>
  <c r="J116" i="7" s="1"/>
  <c r="J21" i="8" s="1"/>
  <c r="D115" i="7"/>
  <c r="D114" i="7"/>
  <c r="D113" i="7"/>
  <c r="D112" i="7"/>
  <c r="D111" i="7"/>
  <c r="B116" i="7"/>
  <c r="B21" i="8" s="1"/>
  <c r="T109" i="7"/>
  <c r="T108" i="7"/>
  <c r="T107" i="7"/>
  <c r="T106" i="7"/>
  <c r="T105" i="7"/>
  <c r="S109" i="7"/>
  <c r="S108" i="7"/>
  <c r="S107" i="7"/>
  <c r="S106" i="7"/>
  <c r="S105" i="7"/>
  <c r="N109" i="7"/>
  <c r="O109" i="7"/>
  <c r="P109" i="7"/>
  <c r="N108" i="7"/>
  <c r="O108" i="7"/>
  <c r="P108" i="7"/>
  <c r="N107" i="7"/>
  <c r="O107" i="7"/>
  <c r="P107" i="7"/>
  <c r="N106" i="7"/>
  <c r="O106" i="7"/>
  <c r="P106" i="7"/>
  <c r="N105" i="7"/>
  <c r="O105" i="7"/>
  <c r="P105" i="7"/>
  <c r="M109" i="7"/>
  <c r="M108" i="7"/>
  <c r="M107" i="7"/>
  <c r="M106" i="7"/>
  <c r="M105" i="7"/>
  <c r="E109" i="7"/>
  <c r="F109" i="7"/>
  <c r="G109" i="7"/>
  <c r="H109" i="7"/>
  <c r="I109" i="7"/>
  <c r="J109" i="7"/>
  <c r="E108" i="7"/>
  <c r="F108" i="7"/>
  <c r="G108" i="7"/>
  <c r="H108" i="7"/>
  <c r="I108" i="7"/>
  <c r="J108" i="7"/>
  <c r="E107" i="7"/>
  <c r="F107" i="7"/>
  <c r="G107" i="7"/>
  <c r="H107" i="7"/>
  <c r="I107" i="7"/>
  <c r="J107" i="7"/>
  <c r="E106" i="7"/>
  <c r="F106" i="7"/>
  <c r="G106" i="7"/>
  <c r="H106" i="7"/>
  <c r="I106" i="7"/>
  <c r="J106" i="7"/>
  <c r="E105" i="7"/>
  <c r="F105" i="7"/>
  <c r="G105" i="7"/>
  <c r="H105" i="7"/>
  <c r="I105" i="7"/>
  <c r="J105" i="7"/>
  <c r="D109" i="7"/>
  <c r="D108" i="7"/>
  <c r="D107" i="7"/>
  <c r="D106" i="7"/>
  <c r="D105" i="7"/>
  <c r="B110" i="7"/>
  <c r="B20" i="8" s="1"/>
  <c r="T103" i="7"/>
  <c r="T102" i="7"/>
  <c r="T101" i="7"/>
  <c r="T100" i="7"/>
  <c r="T99" i="7"/>
  <c r="S103" i="7"/>
  <c r="S102" i="7"/>
  <c r="S101" i="7"/>
  <c r="S100" i="7"/>
  <c r="S99" i="7"/>
  <c r="N103" i="7"/>
  <c r="O103" i="7"/>
  <c r="P103" i="7"/>
  <c r="N102" i="7"/>
  <c r="O102" i="7"/>
  <c r="P102" i="7"/>
  <c r="N101" i="7"/>
  <c r="O101" i="7"/>
  <c r="P101" i="7"/>
  <c r="N100" i="7"/>
  <c r="O100" i="7"/>
  <c r="P100" i="7"/>
  <c r="N99" i="7"/>
  <c r="O99" i="7"/>
  <c r="P99" i="7"/>
  <c r="M103" i="7"/>
  <c r="M102" i="7"/>
  <c r="M101" i="7"/>
  <c r="M100" i="7"/>
  <c r="M99" i="7"/>
  <c r="E103" i="7"/>
  <c r="F103" i="7"/>
  <c r="G103" i="7"/>
  <c r="H103" i="7"/>
  <c r="I103" i="7"/>
  <c r="J103" i="7"/>
  <c r="E102" i="7"/>
  <c r="F102" i="7"/>
  <c r="G102" i="7"/>
  <c r="H102" i="7"/>
  <c r="I102" i="7"/>
  <c r="J102" i="7"/>
  <c r="E101" i="7"/>
  <c r="F101" i="7"/>
  <c r="G101" i="7"/>
  <c r="H101" i="7"/>
  <c r="I101" i="7"/>
  <c r="J101" i="7"/>
  <c r="E100" i="7"/>
  <c r="F100" i="7"/>
  <c r="G100" i="7"/>
  <c r="H100" i="7"/>
  <c r="I100" i="7"/>
  <c r="J100" i="7"/>
  <c r="E99" i="7"/>
  <c r="F99" i="7"/>
  <c r="G99" i="7"/>
  <c r="G104" i="7" s="1"/>
  <c r="G19" i="8" s="1"/>
  <c r="H99" i="7"/>
  <c r="I99" i="7"/>
  <c r="J99" i="7"/>
  <c r="D103" i="7"/>
  <c r="D102" i="7"/>
  <c r="D101" i="7"/>
  <c r="D100" i="7"/>
  <c r="D99" i="7"/>
  <c r="B104" i="7"/>
  <c r="B19" i="8" s="1"/>
  <c r="T97" i="7"/>
  <c r="T96" i="7"/>
  <c r="T95" i="7"/>
  <c r="T94" i="7"/>
  <c r="T93" i="7"/>
  <c r="S97" i="7"/>
  <c r="S96" i="7"/>
  <c r="S95" i="7"/>
  <c r="S94" i="7"/>
  <c r="S93" i="7"/>
  <c r="N97" i="7"/>
  <c r="O97" i="7"/>
  <c r="P97" i="7"/>
  <c r="N96" i="7"/>
  <c r="O96" i="7"/>
  <c r="P96" i="7"/>
  <c r="N95" i="7"/>
  <c r="O95" i="7"/>
  <c r="P95" i="7"/>
  <c r="N94" i="7"/>
  <c r="O94" i="7"/>
  <c r="P94" i="7"/>
  <c r="N93" i="7"/>
  <c r="O93" i="7"/>
  <c r="P93" i="7"/>
  <c r="M97" i="7"/>
  <c r="M96" i="7"/>
  <c r="M95" i="7"/>
  <c r="M94" i="7"/>
  <c r="M93" i="7"/>
  <c r="E97" i="7"/>
  <c r="F97" i="7"/>
  <c r="G97" i="7"/>
  <c r="H97" i="7"/>
  <c r="I97" i="7"/>
  <c r="J97" i="7"/>
  <c r="E96" i="7"/>
  <c r="F96" i="7"/>
  <c r="G96" i="7"/>
  <c r="H96" i="7"/>
  <c r="I96" i="7"/>
  <c r="J96" i="7"/>
  <c r="E95" i="7"/>
  <c r="F95" i="7"/>
  <c r="G95" i="7"/>
  <c r="H95" i="7"/>
  <c r="I95" i="7"/>
  <c r="J95" i="7"/>
  <c r="E94" i="7"/>
  <c r="F94" i="7"/>
  <c r="G94" i="7"/>
  <c r="H94" i="7"/>
  <c r="I94" i="7"/>
  <c r="J94" i="7"/>
  <c r="E93" i="7"/>
  <c r="F93" i="7"/>
  <c r="G93" i="7"/>
  <c r="G98" i="7" s="1"/>
  <c r="G18" i="8" s="1"/>
  <c r="H93" i="7"/>
  <c r="I93" i="7"/>
  <c r="J93" i="7"/>
  <c r="D97" i="7"/>
  <c r="D96" i="7"/>
  <c r="D95" i="7"/>
  <c r="D94" i="7"/>
  <c r="D93" i="7"/>
  <c r="B98" i="7"/>
  <c r="B18" i="8" s="1"/>
  <c r="D128" i="7" l="1"/>
  <c r="D23" i="8" s="1"/>
  <c r="D146" i="7"/>
  <c r="D26" i="8" s="1"/>
  <c r="G146" i="7"/>
  <c r="G26" i="8" s="1"/>
  <c r="M146" i="7"/>
  <c r="M26" i="8" s="1"/>
  <c r="P146" i="7"/>
  <c r="P26" i="8" s="1"/>
  <c r="O146" i="7"/>
  <c r="O26" i="8" s="1"/>
  <c r="S146" i="7"/>
  <c r="S26" i="8" s="1"/>
  <c r="E152" i="7"/>
  <c r="E27" i="8" s="1"/>
  <c r="G152" i="7"/>
  <c r="G27" i="8" s="1"/>
  <c r="D116" i="7"/>
  <c r="D21" i="8" s="1"/>
  <c r="M164" i="7"/>
  <c r="M29" i="8" s="1"/>
  <c r="O164" i="7"/>
  <c r="O29" i="8" s="1"/>
  <c r="P164" i="7"/>
  <c r="P29" i="8" s="1"/>
  <c r="S164" i="7"/>
  <c r="S29" i="8" s="1"/>
  <c r="D110" i="7"/>
  <c r="D20" i="8" s="1"/>
  <c r="G110" i="7"/>
  <c r="G20" i="8" s="1"/>
  <c r="M110" i="7"/>
  <c r="M20" i="8" s="1"/>
  <c r="P110" i="7"/>
  <c r="P20" i="8" s="1"/>
  <c r="G134" i="7"/>
  <c r="G24" i="8" s="1"/>
  <c r="F146" i="7"/>
  <c r="F26" i="8" s="1"/>
  <c r="D158" i="7"/>
  <c r="D28" i="8" s="1"/>
  <c r="J158" i="7"/>
  <c r="J28" i="8" s="1"/>
  <c r="M158" i="7"/>
  <c r="M28" i="8" s="1"/>
  <c r="P158" i="7"/>
  <c r="P28" i="8" s="1"/>
  <c r="S158" i="7"/>
  <c r="S28" i="8" s="1"/>
  <c r="P104" i="7"/>
  <c r="P19" i="8" s="1"/>
  <c r="N104" i="7"/>
  <c r="N19" i="8" s="1"/>
  <c r="S104" i="7"/>
  <c r="S19" i="8" s="1"/>
  <c r="H110" i="7"/>
  <c r="H20" i="8" s="1"/>
  <c r="J128" i="7"/>
  <c r="J23" i="8" s="1"/>
  <c r="F128" i="7"/>
  <c r="F23" i="8" s="1"/>
  <c r="H128" i="7"/>
  <c r="H23" i="8" s="1"/>
  <c r="P128" i="7"/>
  <c r="P23" i="8" s="1"/>
  <c r="S128" i="7"/>
  <c r="S23" i="8" s="1"/>
  <c r="T128" i="7"/>
  <c r="T23" i="8" s="1"/>
  <c r="G170" i="7"/>
  <c r="G30" i="8" s="1"/>
  <c r="P170" i="7"/>
  <c r="P30" i="8" s="1"/>
  <c r="O170" i="7"/>
  <c r="O30" i="8" s="1"/>
  <c r="P182" i="7"/>
  <c r="P32" i="8" s="1"/>
  <c r="O182" i="7"/>
  <c r="O32" i="8" s="1"/>
  <c r="N182" i="7"/>
  <c r="N32" i="8" s="1"/>
  <c r="T182" i="7"/>
  <c r="T32" i="8" s="1"/>
  <c r="P98" i="7"/>
  <c r="P18" i="8" s="1"/>
  <c r="S98" i="7"/>
  <c r="S18" i="8" s="1"/>
  <c r="J170" i="7"/>
  <c r="J30" i="8" s="1"/>
  <c r="G176" i="7"/>
  <c r="G31" i="8" s="1"/>
  <c r="M176" i="7"/>
  <c r="M31" i="8" s="1"/>
  <c r="N176" i="7"/>
  <c r="N31" i="8" s="1"/>
  <c r="T134" i="7"/>
  <c r="T24" i="8" s="1"/>
  <c r="P134" i="7"/>
  <c r="P24" i="8" s="1"/>
  <c r="H104" i="7"/>
  <c r="H19" i="8" s="1"/>
  <c r="N98" i="7"/>
  <c r="N18" i="8" s="1"/>
  <c r="T98" i="7"/>
  <c r="T18" i="8" s="1"/>
  <c r="P122" i="7"/>
  <c r="P22" i="8" s="1"/>
  <c r="H116" i="7"/>
  <c r="H21" i="8" s="1"/>
  <c r="P116" i="7"/>
  <c r="P21" i="8" s="1"/>
  <c r="S116" i="7"/>
  <c r="S21" i="8" s="1"/>
  <c r="F116" i="7"/>
  <c r="F21" i="8" s="1"/>
  <c r="O140" i="7"/>
  <c r="O25" i="8" s="1"/>
  <c r="M116" i="7"/>
  <c r="M21" i="8" s="1"/>
  <c r="M122" i="7"/>
  <c r="M22" i="8" s="1"/>
  <c r="S182" i="7"/>
  <c r="S32" i="8" s="1"/>
  <c r="D104" i="7"/>
  <c r="D19" i="8" s="1"/>
  <c r="D122" i="7"/>
  <c r="D22" i="8" s="1"/>
  <c r="F158" i="7"/>
  <c r="F28" i="8" s="1"/>
  <c r="M134" i="7"/>
  <c r="M24" i="8" s="1"/>
  <c r="O152" i="7"/>
  <c r="O27" i="8" s="1"/>
  <c r="M170" i="7"/>
  <c r="M30" i="8" s="1"/>
  <c r="F170" i="7"/>
  <c r="F30" i="8" s="1"/>
  <c r="S176" i="7"/>
  <c r="S31" i="8" s="1"/>
  <c r="F140" i="7"/>
  <c r="F25" i="8" s="1"/>
  <c r="M140" i="7"/>
  <c r="M25" i="8" s="1"/>
  <c r="P140" i="7"/>
  <c r="P25" i="8" s="1"/>
  <c r="M152" i="7"/>
  <c r="M27" i="8" s="1"/>
  <c r="E176" i="7"/>
  <c r="E31" i="8" s="1"/>
  <c r="M182" i="7"/>
  <c r="F182" i="7"/>
  <c r="F32" i="8" s="1"/>
  <c r="E182" i="7"/>
  <c r="E32" i="8" s="1"/>
  <c r="I182" i="7"/>
  <c r="I32" i="8" s="1"/>
  <c r="H182" i="7"/>
  <c r="H32" i="8" s="1"/>
  <c r="G182" i="7"/>
  <c r="G32" i="8" s="1"/>
  <c r="J182" i="7"/>
  <c r="J32" i="8" s="1"/>
  <c r="D182" i="7"/>
  <c r="D32" i="8" s="1"/>
  <c r="T176" i="7"/>
  <c r="T31" i="8" s="1"/>
  <c r="O176" i="7"/>
  <c r="I176" i="7"/>
  <c r="I31" i="8" s="1"/>
  <c r="H176" i="7"/>
  <c r="H31" i="8" s="1"/>
  <c r="F176" i="7"/>
  <c r="F31" i="8" s="1"/>
  <c r="J176" i="7"/>
  <c r="J31" i="8" s="1"/>
  <c r="D176" i="7"/>
  <c r="D31" i="8" s="1"/>
  <c r="T170" i="7"/>
  <c r="T30" i="8" s="1"/>
  <c r="S170" i="7"/>
  <c r="N170" i="7"/>
  <c r="N30" i="8" s="1"/>
  <c r="I170" i="7"/>
  <c r="I30" i="8" s="1"/>
  <c r="E170" i="7"/>
  <c r="E30" i="8" s="1"/>
  <c r="H170" i="7"/>
  <c r="H30" i="8" s="1"/>
  <c r="D170" i="7"/>
  <c r="D30" i="8" s="1"/>
  <c r="T164" i="7"/>
  <c r="N164" i="7"/>
  <c r="N29" i="8" s="1"/>
  <c r="I164" i="7"/>
  <c r="I29" i="8" s="1"/>
  <c r="E164" i="7"/>
  <c r="E29" i="8" s="1"/>
  <c r="H164" i="7"/>
  <c r="H29" i="8" s="1"/>
  <c r="D164" i="7"/>
  <c r="D29" i="8" s="1"/>
  <c r="T158" i="7"/>
  <c r="O158" i="7"/>
  <c r="N158" i="7"/>
  <c r="N28" i="8" s="1"/>
  <c r="I158" i="7"/>
  <c r="I28" i="8" s="1"/>
  <c r="E158" i="7"/>
  <c r="E28" i="8" s="1"/>
  <c r="H158" i="7"/>
  <c r="H28" i="8" s="1"/>
  <c r="T152" i="7"/>
  <c r="T27" i="8" s="1"/>
  <c r="S152" i="7"/>
  <c r="S27" i="8" s="1"/>
  <c r="P152" i="7"/>
  <c r="P27" i="8" s="1"/>
  <c r="N152" i="7"/>
  <c r="N27" i="8" s="1"/>
  <c r="H152" i="7"/>
  <c r="H27" i="8" s="1"/>
  <c r="J152" i="7"/>
  <c r="J27" i="8" s="1"/>
  <c r="F152" i="7"/>
  <c r="F27" i="8" s="1"/>
  <c r="I152" i="7"/>
  <c r="I27" i="8" s="1"/>
  <c r="D152" i="7"/>
  <c r="D27" i="8" s="1"/>
  <c r="T146" i="7"/>
  <c r="N146" i="7"/>
  <c r="N26" i="8" s="1"/>
  <c r="H146" i="7"/>
  <c r="H26" i="8" s="1"/>
  <c r="I146" i="7"/>
  <c r="I26" i="8" s="1"/>
  <c r="E146" i="7"/>
  <c r="E26" i="8" s="1"/>
  <c r="T140" i="7"/>
  <c r="T25" i="8" s="1"/>
  <c r="S140" i="7"/>
  <c r="S25" i="8" s="1"/>
  <c r="N140" i="7"/>
  <c r="E140" i="7"/>
  <c r="E25" i="8" s="1"/>
  <c r="H140" i="7"/>
  <c r="H25" i="8" s="1"/>
  <c r="J140" i="7"/>
  <c r="J25" i="8" s="1"/>
  <c r="I140" i="7"/>
  <c r="I25" i="8" s="1"/>
  <c r="D140" i="7"/>
  <c r="D25" i="8" s="1"/>
  <c r="S134" i="7"/>
  <c r="S24" i="8" s="1"/>
  <c r="O134" i="7"/>
  <c r="O24" i="8" s="1"/>
  <c r="N134" i="7"/>
  <c r="N24" i="8" s="1"/>
  <c r="H134" i="7"/>
  <c r="H24" i="8" s="1"/>
  <c r="I134" i="7"/>
  <c r="I24" i="8" s="1"/>
  <c r="E134" i="7"/>
  <c r="E24" i="8" s="1"/>
  <c r="D134" i="7"/>
  <c r="D24" i="8" s="1"/>
  <c r="O128" i="7"/>
  <c r="O23" i="8" s="1"/>
  <c r="N128" i="7"/>
  <c r="N23" i="8" s="1"/>
  <c r="M128" i="7"/>
  <c r="I128" i="7"/>
  <c r="I23" i="8" s="1"/>
  <c r="E128" i="7"/>
  <c r="T122" i="7"/>
  <c r="T22" i="8" s="1"/>
  <c r="S122" i="7"/>
  <c r="S22" i="8" s="1"/>
  <c r="O122" i="7"/>
  <c r="O22" i="8" s="1"/>
  <c r="N122" i="7"/>
  <c r="J122" i="7"/>
  <c r="J22" i="8" s="1"/>
  <c r="F122" i="7"/>
  <c r="F22" i="8" s="1"/>
  <c r="H122" i="7"/>
  <c r="H22" i="8" s="1"/>
  <c r="E122" i="7"/>
  <c r="E22" i="8" s="1"/>
  <c r="I122" i="7"/>
  <c r="I22" i="8" s="1"/>
  <c r="T116" i="7"/>
  <c r="T21" i="8" s="1"/>
  <c r="N116" i="7"/>
  <c r="N21" i="8" s="1"/>
  <c r="O116" i="7"/>
  <c r="O21" i="8" s="1"/>
  <c r="I116" i="7"/>
  <c r="I21" i="8" s="1"/>
  <c r="E116" i="7"/>
  <c r="T110" i="7"/>
  <c r="T20" i="8" s="1"/>
  <c r="S110" i="7"/>
  <c r="S20" i="8" s="1"/>
  <c r="O110" i="7"/>
  <c r="O20" i="8" s="1"/>
  <c r="N110" i="7"/>
  <c r="J110" i="7"/>
  <c r="J20" i="8" s="1"/>
  <c r="F110" i="7"/>
  <c r="F20" i="8" s="1"/>
  <c r="I110" i="7"/>
  <c r="I20" i="8" s="1"/>
  <c r="E110" i="7"/>
  <c r="E20" i="8" s="1"/>
  <c r="T104" i="7"/>
  <c r="O104" i="7"/>
  <c r="O19" i="8" s="1"/>
  <c r="M104" i="7"/>
  <c r="E104" i="7"/>
  <c r="E19" i="8" s="1"/>
  <c r="J104" i="7"/>
  <c r="J19" i="8" s="1"/>
  <c r="F104" i="7"/>
  <c r="I104" i="7"/>
  <c r="I19" i="8" s="1"/>
  <c r="O98" i="7"/>
  <c r="O18" i="8" s="1"/>
  <c r="M98" i="7"/>
  <c r="M18" i="8" s="1"/>
  <c r="H98" i="7"/>
  <c r="H18" i="8" s="1"/>
  <c r="F98" i="7"/>
  <c r="F18" i="8" s="1"/>
  <c r="J98" i="7"/>
  <c r="J18" i="8" s="1"/>
  <c r="I98" i="7"/>
  <c r="I18" i="8" s="1"/>
  <c r="E98" i="7"/>
  <c r="E18" i="8" s="1"/>
  <c r="D98" i="7"/>
  <c r="D18" i="8" s="1"/>
  <c r="C17" i="8"/>
  <c r="C16" i="8"/>
  <c r="C15" i="8"/>
  <c r="C14" i="8"/>
  <c r="C13" i="8"/>
  <c r="A17" i="8"/>
  <c r="A16" i="8"/>
  <c r="A15" i="8"/>
  <c r="A14" i="8"/>
  <c r="A13" i="8"/>
  <c r="T91" i="7"/>
  <c r="T90" i="7"/>
  <c r="T89" i="7"/>
  <c r="T88" i="7"/>
  <c r="T87" i="7"/>
  <c r="S91" i="7"/>
  <c r="S90" i="7"/>
  <c r="S89" i="7"/>
  <c r="S88" i="7"/>
  <c r="S87" i="7"/>
  <c r="N91" i="7"/>
  <c r="O91" i="7"/>
  <c r="P91" i="7"/>
  <c r="N90" i="7"/>
  <c r="O90" i="7"/>
  <c r="P90" i="7"/>
  <c r="N89" i="7"/>
  <c r="O89" i="7"/>
  <c r="P89" i="7"/>
  <c r="N88" i="7"/>
  <c r="O88" i="7"/>
  <c r="P88" i="7"/>
  <c r="N87" i="7"/>
  <c r="O87" i="7"/>
  <c r="P87" i="7"/>
  <c r="M91" i="7"/>
  <c r="M90" i="7"/>
  <c r="M89" i="7"/>
  <c r="M88" i="7"/>
  <c r="M87" i="7"/>
  <c r="E91" i="7"/>
  <c r="F91" i="7"/>
  <c r="G91" i="7"/>
  <c r="H91" i="7"/>
  <c r="I91" i="7"/>
  <c r="J91" i="7"/>
  <c r="E90" i="7"/>
  <c r="F90" i="7"/>
  <c r="G90" i="7"/>
  <c r="H90" i="7"/>
  <c r="I90" i="7"/>
  <c r="J90" i="7"/>
  <c r="E89" i="7"/>
  <c r="F89" i="7"/>
  <c r="G89" i="7"/>
  <c r="H89" i="7"/>
  <c r="I89" i="7"/>
  <c r="J89" i="7"/>
  <c r="E88" i="7"/>
  <c r="F88" i="7"/>
  <c r="G88" i="7"/>
  <c r="H88" i="7"/>
  <c r="I88" i="7"/>
  <c r="J88" i="7"/>
  <c r="E87" i="7"/>
  <c r="F87" i="7"/>
  <c r="G87" i="7"/>
  <c r="H87" i="7"/>
  <c r="H92" i="7" s="1"/>
  <c r="H17" i="8" s="1"/>
  <c r="I87" i="7"/>
  <c r="J87" i="7"/>
  <c r="D91" i="7"/>
  <c r="D90" i="7"/>
  <c r="D89" i="7"/>
  <c r="D88" i="7"/>
  <c r="D87" i="7"/>
  <c r="B92" i="7"/>
  <c r="B17" i="8" s="1"/>
  <c r="T85" i="7"/>
  <c r="T84" i="7"/>
  <c r="T83" i="7"/>
  <c r="T82" i="7"/>
  <c r="T81" i="7"/>
  <c r="S85" i="7"/>
  <c r="S84" i="7"/>
  <c r="S83" i="7"/>
  <c r="S82" i="7"/>
  <c r="S81" i="7"/>
  <c r="N85" i="7"/>
  <c r="O85" i="7"/>
  <c r="P85" i="7"/>
  <c r="N84" i="7"/>
  <c r="O84" i="7"/>
  <c r="P84" i="7"/>
  <c r="N83" i="7"/>
  <c r="O83" i="7"/>
  <c r="P83" i="7"/>
  <c r="N82" i="7"/>
  <c r="O82" i="7"/>
  <c r="P82" i="7"/>
  <c r="N81" i="7"/>
  <c r="O81" i="7"/>
  <c r="P81" i="7"/>
  <c r="M85" i="7"/>
  <c r="M84" i="7"/>
  <c r="M83" i="7"/>
  <c r="M82" i="7"/>
  <c r="M81" i="7"/>
  <c r="E85" i="7"/>
  <c r="F85" i="7"/>
  <c r="G85" i="7"/>
  <c r="H85" i="7"/>
  <c r="I85" i="7"/>
  <c r="J85" i="7"/>
  <c r="E84" i="7"/>
  <c r="F84" i="7"/>
  <c r="G84" i="7"/>
  <c r="H84" i="7"/>
  <c r="I84" i="7"/>
  <c r="J84" i="7"/>
  <c r="E83" i="7"/>
  <c r="F83" i="7"/>
  <c r="G83" i="7"/>
  <c r="H83" i="7"/>
  <c r="I83" i="7"/>
  <c r="J83" i="7"/>
  <c r="E82" i="7"/>
  <c r="F82" i="7"/>
  <c r="G82" i="7"/>
  <c r="H82" i="7"/>
  <c r="I82" i="7"/>
  <c r="J82" i="7"/>
  <c r="E81" i="7"/>
  <c r="F81" i="7"/>
  <c r="G81" i="7"/>
  <c r="H81" i="7"/>
  <c r="I81" i="7"/>
  <c r="J81" i="7"/>
  <c r="D85" i="7"/>
  <c r="D84" i="7"/>
  <c r="D83" i="7"/>
  <c r="D82" i="7"/>
  <c r="D81" i="7"/>
  <c r="B86" i="7"/>
  <c r="B16" i="8" s="1"/>
  <c r="N79" i="7"/>
  <c r="O79" i="7"/>
  <c r="P79" i="7"/>
  <c r="N78" i="7"/>
  <c r="O78" i="7"/>
  <c r="P78" i="7"/>
  <c r="N77" i="7"/>
  <c r="O77" i="7"/>
  <c r="P77" i="7"/>
  <c r="N76" i="7"/>
  <c r="O76" i="7"/>
  <c r="P76" i="7"/>
  <c r="N75" i="7"/>
  <c r="O75" i="7"/>
  <c r="P75" i="7"/>
  <c r="M79" i="7"/>
  <c r="M78" i="7"/>
  <c r="M77" i="7"/>
  <c r="M76" i="7"/>
  <c r="M75" i="7"/>
  <c r="E79" i="7"/>
  <c r="F79" i="7"/>
  <c r="G79" i="7"/>
  <c r="H79" i="7"/>
  <c r="I79" i="7"/>
  <c r="J79" i="7"/>
  <c r="E78" i="7"/>
  <c r="F78" i="7"/>
  <c r="G78" i="7"/>
  <c r="H78" i="7"/>
  <c r="I78" i="7"/>
  <c r="J78" i="7"/>
  <c r="E77" i="7"/>
  <c r="F77" i="7"/>
  <c r="G77" i="7"/>
  <c r="H77" i="7"/>
  <c r="I77" i="7"/>
  <c r="J77" i="7"/>
  <c r="E76" i="7"/>
  <c r="F76" i="7"/>
  <c r="G76" i="7"/>
  <c r="H76" i="7"/>
  <c r="I76" i="7"/>
  <c r="J76" i="7"/>
  <c r="E75" i="7"/>
  <c r="E80" i="7" s="1"/>
  <c r="E15" i="8" s="1"/>
  <c r="F75" i="7"/>
  <c r="G75" i="7"/>
  <c r="H75" i="7"/>
  <c r="I75" i="7"/>
  <c r="I80" i="7" s="1"/>
  <c r="I15" i="8" s="1"/>
  <c r="J75" i="7"/>
  <c r="D79" i="7"/>
  <c r="D78" i="7"/>
  <c r="D77" i="7"/>
  <c r="D76" i="7"/>
  <c r="D75" i="7"/>
  <c r="B80" i="7"/>
  <c r="B15" i="8" s="1"/>
  <c r="T79" i="7"/>
  <c r="S79" i="7"/>
  <c r="T78" i="7"/>
  <c r="S78" i="7"/>
  <c r="T77" i="7"/>
  <c r="S77" i="7"/>
  <c r="T76" i="7"/>
  <c r="S76" i="7"/>
  <c r="T75" i="7"/>
  <c r="T80" i="7" s="1"/>
  <c r="T15" i="8" s="1"/>
  <c r="S75" i="7"/>
  <c r="T73" i="7"/>
  <c r="T72" i="7"/>
  <c r="T71" i="7"/>
  <c r="T70" i="7"/>
  <c r="T69" i="7"/>
  <c r="S73" i="7"/>
  <c r="S72" i="7"/>
  <c r="S71" i="7"/>
  <c r="S70" i="7"/>
  <c r="S69" i="7"/>
  <c r="N73" i="7"/>
  <c r="O73" i="7"/>
  <c r="P73" i="7"/>
  <c r="N72" i="7"/>
  <c r="O72" i="7"/>
  <c r="P72" i="7"/>
  <c r="N71" i="7"/>
  <c r="O71" i="7"/>
  <c r="P71" i="7"/>
  <c r="N70" i="7"/>
  <c r="O70" i="7"/>
  <c r="P70" i="7"/>
  <c r="N69" i="7"/>
  <c r="O69" i="7"/>
  <c r="P69" i="7"/>
  <c r="M73" i="7"/>
  <c r="M72" i="7"/>
  <c r="M71" i="7"/>
  <c r="M70" i="7"/>
  <c r="M69" i="7"/>
  <c r="E73" i="7"/>
  <c r="F73" i="7"/>
  <c r="G73" i="7"/>
  <c r="H73" i="7"/>
  <c r="I73" i="7"/>
  <c r="J73" i="7"/>
  <c r="E72" i="7"/>
  <c r="F72" i="7"/>
  <c r="G72" i="7"/>
  <c r="H72" i="7"/>
  <c r="I72" i="7"/>
  <c r="J72" i="7"/>
  <c r="E69" i="7"/>
  <c r="F69" i="7"/>
  <c r="G69" i="7"/>
  <c r="H69" i="7"/>
  <c r="I69" i="7"/>
  <c r="I74" i="7" s="1"/>
  <c r="I14" i="8" s="1"/>
  <c r="J69" i="7"/>
  <c r="D73" i="7"/>
  <c r="D72" i="7"/>
  <c r="D71" i="7"/>
  <c r="D69" i="7"/>
  <c r="B74" i="7"/>
  <c r="B14" i="8" s="1"/>
  <c r="T67" i="7"/>
  <c r="T66" i="7"/>
  <c r="T65" i="7"/>
  <c r="T64" i="7"/>
  <c r="T63" i="7"/>
  <c r="S67" i="7"/>
  <c r="S66" i="7"/>
  <c r="S65" i="7"/>
  <c r="S64" i="7"/>
  <c r="S63" i="7"/>
  <c r="N67" i="7"/>
  <c r="O67" i="7"/>
  <c r="P67" i="7"/>
  <c r="N66" i="7"/>
  <c r="O66" i="7"/>
  <c r="P66" i="7"/>
  <c r="N65" i="7"/>
  <c r="O65" i="7"/>
  <c r="P65" i="7"/>
  <c r="N64" i="7"/>
  <c r="O64" i="7"/>
  <c r="P64" i="7"/>
  <c r="N63" i="7"/>
  <c r="O63" i="7"/>
  <c r="P63" i="7"/>
  <c r="M67" i="7"/>
  <c r="M66" i="7"/>
  <c r="M65" i="7"/>
  <c r="M64" i="7"/>
  <c r="M63" i="7"/>
  <c r="E67" i="7"/>
  <c r="F67" i="7"/>
  <c r="G67" i="7"/>
  <c r="H67" i="7"/>
  <c r="I67" i="7"/>
  <c r="J67" i="7"/>
  <c r="D67" i="7"/>
  <c r="E66" i="7"/>
  <c r="F66" i="7"/>
  <c r="G66" i="7"/>
  <c r="H66" i="7"/>
  <c r="I66" i="7"/>
  <c r="J66" i="7"/>
  <c r="E65" i="7"/>
  <c r="F65" i="7"/>
  <c r="G65" i="7"/>
  <c r="H65" i="7"/>
  <c r="I65" i="7"/>
  <c r="J65" i="7"/>
  <c r="E64" i="7"/>
  <c r="F64" i="7"/>
  <c r="G64" i="7"/>
  <c r="H64" i="7"/>
  <c r="I64" i="7"/>
  <c r="J64" i="7"/>
  <c r="D66" i="7"/>
  <c r="D65" i="7"/>
  <c r="D64" i="7"/>
  <c r="E63" i="7"/>
  <c r="F63" i="7"/>
  <c r="G63" i="7"/>
  <c r="H63" i="7"/>
  <c r="I63" i="7"/>
  <c r="J63" i="7"/>
  <c r="D63" i="7"/>
  <c r="B68" i="7"/>
  <c r="B13" i="8" s="1"/>
  <c r="X56" i="7"/>
  <c r="Q146" i="7" l="1"/>
  <c r="R146" i="7" s="1"/>
  <c r="R26" i="8" s="1"/>
  <c r="H74" i="7"/>
  <c r="H14" i="8" s="1"/>
  <c r="U128" i="7"/>
  <c r="U23" i="8" s="1"/>
  <c r="H68" i="7"/>
  <c r="H13" i="8" s="1"/>
  <c r="U182" i="7"/>
  <c r="U32" i="8" s="1"/>
  <c r="T68" i="7"/>
  <c r="T13" i="8" s="1"/>
  <c r="S80" i="7"/>
  <c r="S15" i="8" s="1"/>
  <c r="J80" i="7"/>
  <c r="J15" i="8" s="1"/>
  <c r="F80" i="7"/>
  <c r="F15" i="8" s="1"/>
  <c r="O86" i="7"/>
  <c r="O16" i="8" s="1"/>
  <c r="U134" i="7"/>
  <c r="V134" i="7" s="1"/>
  <c r="V24" i="8" s="1"/>
  <c r="Q170" i="7"/>
  <c r="Q30" i="8" s="1"/>
  <c r="Q134" i="7"/>
  <c r="R134" i="7" s="1"/>
  <c r="R24" i="8" s="1"/>
  <c r="T74" i="7"/>
  <c r="T14" i="8" s="1"/>
  <c r="D80" i="7"/>
  <c r="D15" i="8" s="1"/>
  <c r="G80" i="7"/>
  <c r="G15" i="8" s="1"/>
  <c r="H86" i="7"/>
  <c r="H16" i="8" s="1"/>
  <c r="E92" i="7"/>
  <c r="E17" i="8" s="1"/>
  <c r="P92" i="7"/>
  <c r="P17" i="8" s="1"/>
  <c r="T92" i="7"/>
  <c r="T17" i="8" s="1"/>
  <c r="Q104" i="7"/>
  <c r="M19" i="8"/>
  <c r="U116" i="7"/>
  <c r="K128" i="7"/>
  <c r="E23" i="8"/>
  <c r="U170" i="7"/>
  <c r="S30" i="8"/>
  <c r="U176" i="7"/>
  <c r="P74" i="7"/>
  <c r="P14" i="8" s="1"/>
  <c r="K104" i="7"/>
  <c r="F19" i="8"/>
  <c r="K116" i="7"/>
  <c r="E21" i="8"/>
  <c r="U24" i="8"/>
  <c r="Q158" i="7"/>
  <c r="O28" i="8"/>
  <c r="U164" i="7"/>
  <c r="T29" i="8"/>
  <c r="U104" i="7"/>
  <c r="T19" i="8"/>
  <c r="Q128" i="7"/>
  <c r="M23" i="8"/>
  <c r="Q24" i="8"/>
  <c r="Q26" i="8"/>
  <c r="U158" i="7"/>
  <c r="T28" i="8"/>
  <c r="R170" i="7"/>
  <c r="R30" i="8" s="1"/>
  <c r="V182" i="7"/>
  <c r="V32" i="8" s="1"/>
  <c r="Q182" i="7"/>
  <c r="M32" i="8"/>
  <c r="I68" i="7"/>
  <c r="I13" i="8" s="1"/>
  <c r="S74" i="7"/>
  <c r="S14" i="8" s="1"/>
  <c r="H80" i="7"/>
  <c r="H15" i="8" s="1"/>
  <c r="N86" i="7"/>
  <c r="N16" i="8" s="1"/>
  <c r="T86" i="7"/>
  <c r="T16" i="8" s="1"/>
  <c r="J92" i="7"/>
  <c r="J17" i="8" s="1"/>
  <c r="U98" i="7"/>
  <c r="Q110" i="7"/>
  <c r="N20" i="8"/>
  <c r="Q116" i="7"/>
  <c r="Q122" i="7"/>
  <c r="N22" i="8"/>
  <c r="V128" i="7"/>
  <c r="V23" i="8" s="1"/>
  <c r="Q140" i="7"/>
  <c r="N25" i="8"/>
  <c r="U146" i="7"/>
  <c r="T26" i="8"/>
  <c r="Q164" i="7"/>
  <c r="Q176" i="7"/>
  <c r="O31" i="8"/>
  <c r="K182" i="7"/>
  <c r="K176" i="7"/>
  <c r="K170" i="7"/>
  <c r="K164" i="7"/>
  <c r="K158" i="7"/>
  <c r="U152" i="7"/>
  <c r="Q152" i="7"/>
  <c r="K152" i="7"/>
  <c r="K146" i="7"/>
  <c r="U140" i="7"/>
  <c r="K140" i="7"/>
  <c r="K134" i="7"/>
  <c r="U122" i="7"/>
  <c r="K122" i="7"/>
  <c r="U110" i="7"/>
  <c r="K110" i="7"/>
  <c r="Q98" i="7"/>
  <c r="K98" i="7"/>
  <c r="E74" i="7"/>
  <c r="E14" i="8" s="1"/>
  <c r="M74" i="7"/>
  <c r="M14" i="8" s="1"/>
  <c r="E86" i="7"/>
  <c r="E16" i="8" s="1"/>
  <c r="E68" i="7"/>
  <c r="E13" i="8" s="1"/>
  <c r="D74" i="7"/>
  <c r="D14" i="8" s="1"/>
  <c r="I92" i="7"/>
  <c r="I17" i="8" s="1"/>
  <c r="S92" i="7"/>
  <c r="N92" i="7"/>
  <c r="N17" i="8" s="1"/>
  <c r="O92" i="7"/>
  <c r="O17" i="8" s="1"/>
  <c r="M92" i="7"/>
  <c r="M17" i="8" s="1"/>
  <c r="F92" i="7"/>
  <c r="F17" i="8" s="1"/>
  <c r="G92" i="7"/>
  <c r="G17" i="8" s="1"/>
  <c r="D92" i="7"/>
  <c r="D17" i="8" s="1"/>
  <c r="S86" i="7"/>
  <c r="P86" i="7"/>
  <c r="P16" i="8" s="1"/>
  <c r="M86" i="7"/>
  <c r="I86" i="7"/>
  <c r="I16" i="8" s="1"/>
  <c r="J86" i="7"/>
  <c r="J16" i="8" s="1"/>
  <c r="F86" i="7"/>
  <c r="F16" i="8" s="1"/>
  <c r="G86" i="7"/>
  <c r="G16" i="8" s="1"/>
  <c r="D86" i="7"/>
  <c r="D16" i="8" s="1"/>
  <c r="N80" i="7"/>
  <c r="N15" i="8" s="1"/>
  <c r="P80" i="7"/>
  <c r="P15" i="8" s="1"/>
  <c r="O80" i="7"/>
  <c r="O15" i="8" s="1"/>
  <c r="M80" i="7"/>
  <c r="M15" i="8" s="1"/>
  <c r="U80" i="7"/>
  <c r="N74" i="7"/>
  <c r="N14" i="8" s="1"/>
  <c r="O74" i="7"/>
  <c r="G74" i="7"/>
  <c r="G14" i="8" s="1"/>
  <c r="F74" i="7"/>
  <c r="F14" i="8" s="1"/>
  <c r="J74" i="7"/>
  <c r="J14" i="8" s="1"/>
  <c r="S68" i="7"/>
  <c r="N68" i="7"/>
  <c r="N13" i="8" s="1"/>
  <c r="P68" i="7"/>
  <c r="P13" i="8" s="1"/>
  <c r="O68" i="7"/>
  <c r="O13" i="8" s="1"/>
  <c r="M68" i="7"/>
  <c r="M13" i="8" s="1"/>
  <c r="J68" i="7"/>
  <c r="J13" i="8" s="1"/>
  <c r="F68" i="7"/>
  <c r="F13" i="8" s="1"/>
  <c r="G68" i="7"/>
  <c r="G13" i="8" s="1"/>
  <c r="D68" i="7"/>
  <c r="D13" i="8" s="1"/>
  <c r="C12" i="8"/>
  <c r="C11" i="8"/>
  <c r="C10" i="8"/>
  <c r="C9" i="8"/>
  <c r="C8" i="8"/>
  <c r="A12" i="8"/>
  <c r="A11" i="8"/>
  <c r="A10" i="8"/>
  <c r="A9" i="8"/>
  <c r="A8" i="8"/>
  <c r="T61" i="7"/>
  <c r="T60" i="7"/>
  <c r="T59" i="7"/>
  <c r="T58" i="7"/>
  <c r="T57" i="7"/>
  <c r="N61" i="7"/>
  <c r="O61" i="7"/>
  <c r="P61" i="7"/>
  <c r="N60" i="7"/>
  <c r="O60" i="7"/>
  <c r="P60" i="7"/>
  <c r="N59" i="7"/>
  <c r="O59" i="7"/>
  <c r="P59" i="7"/>
  <c r="N58" i="7"/>
  <c r="O58" i="7"/>
  <c r="P58" i="7"/>
  <c r="N57" i="7"/>
  <c r="O57" i="7"/>
  <c r="P57" i="7"/>
  <c r="E61" i="7"/>
  <c r="F61" i="7"/>
  <c r="G61" i="7"/>
  <c r="H61" i="7"/>
  <c r="I61" i="7"/>
  <c r="J61" i="7"/>
  <c r="E60" i="7"/>
  <c r="F60" i="7"/>
  <c r="G60" i="7"/>
  <c r="H60" i="7"/>
  <c r="I60" i="7"/>
  <c r="J60" i="7"/>
  <c r="E59" i="7"/>
  <c r="F59" i="7"/>
  <c r="G59" i="7"/>
  <c r="H59" i="7"/>
  <c r="I59" i="7"/>
  <c r="J59" i="7"/>
  <c r="E58" i="7"/>
  <c r="F58" i="7"/>
  <c r="G58" i="7"/>
  <c r="H58" i="7"/>
  <c r="I58" i="7"/>
  <c r="J58" i="7"/>
  <c r="E57" i="7"/>
  <c r="F57" i="7"/>
  <c r="G57" i="7"/>
  <c r="H57" i="7"/>
  <c r="I57" i="7"/>
  <c r="J57" i="7"/>
  <c r="S61" i="7"/>
  <c r="M61" i="7"/>
  <c r="D61" i="7"/>
  <c r="S60" i="7"/>
  <c r="M60" i="7"/>
  <c r="D60" i="7"/>
  <c r="S59" i="7"/>
  <c r="M59" i="7"/>
  <c r="D59" i="7"/>
  <c r="S58" i="7"/>
  <c r="M58" i="7"/>
  <c r="D58" i="7"/>
  <c r="S57" i="7"/>
  <c r="M57" i="7"/>
  <c r="D57" i="7"/>
  <c r="D54" i="7"/>
  <c r="E54" i="7"/>
  <c r="F54" i="7"/>
  <c r="G54" i="7"/>
  <c r="H54" i="7"/>
  <c r="I54" i="7"/>
  <c r="J54" i="7"/>
  <c r="M54" i="7"/>
  <c r="N54" i="7"/>
  <c r="O54" i="7"/>
  <c r="P54" i="7"/>
  <c r="S54" i="7"/>
  <c r="T54" i="7"/>
  <c r="D55" i="7"/>
  <c r="E55" i="7"/>
  <c r="F55" i="7"/>
  <c r="G55" i="7"/>
  <c r="H55" i="7"/>
  <c r="I55" i="7"/>
  <c r="J55" i="7"/>
  <c r="M55" i="7"/>
  <c r="N55" i="7"/>
  <c r="O55" i="7"/>
  <c r="P55" i="7"/>
  <c r="S55" i="7"/>
  <c r="T55" i="7"/>
  <c r="T53" i="7"/>
  <c r="T52" i="7"/>
  <c r="T51" i="7"/>
  <c r="N53" i="7"/>
  <c r="O53" i="7"/>
  <c r="P53" i="7"/>
  <c r="N52" i="7"/>
  <c r="O52" i="7"/>
  <c r="P52" i="7"/>
  <c r="N51" i="7"/>
  <c r="O51" i="7"/>
  <c r="P51" i="7"/>
  <c r="E53" i="7"/>
  <c r="F53" i="7"/>
  <c r="G53" i="7"/>
  <c r="H53" i="7"/>
  <c r="I53" i="7"/>
  <c r="J53" i="7"/>
  <c r="E52" i="7"/>
  <c r="F52" i="7"/>
  <c r="G52" i="7"/>
  <c r="H52" i="7"/>
  <c r="I52" i="7"/>
  <c r="J52" i="7"/>
  <c r="E51" i="7"/>
  <c r="F51" i="7"/>
  <c r="G51" i="7"/>
  <c r="H51" i="7"/>
  <c r="I51" i="7"/>
  <c r="J51" i="7"/>
  <c r="S53" i="7"/>
  <c r="M53" i="7"/>
  <c r="D53" i="7"/>
  <c r="S52" i="7"/>
  <c r="M52" i="7"/>
  <c r="D52" i="7"/>
  <c r="S51" i="7"/>
  <c r="M51" i="7"/>
  <c r="D51" i="7"/>
  <c r="T49" i="7"/>
  <c r="T48" i="7"/>
  <c r="T47" i="7"/>
  <c r="T46" i="7"/>
  <c r="T45" i="7"/>
  <c r="N49" i="7"/>
  <c r="O49" i="7"/>
  <c r="P49" i="7"/>
  <c r="N48" i="7"/>
  <c r="O48" i="7"/>
  <c r="P48" i="7"/>
  <c r="N47" i="7"/>
  <c r="O47" i="7"/>
  <c r="P47" i="7"/>
  <c r="N46" i="7"/>
  <c r="O46" i="7"/>
  <c r="P46" i="7"/>
  <c r="N45" i="7"/>
  <c r="O45" i="7"/>
  <c r="P45" i="7"/>
  <c r="E49" i="7"/>
  <c r="F49" i="7"/>
  <c r="G49" i="7"/>
  <c r="H49" i="7"/>
  <c r="I49" i="7"/>
  <c r="J49" i="7"/>
  <c r="E48" i="7"/>
  <c r="F48" i="7"/>
  <c r="G48" i="7"/>
  <c r="H48" i="7"/>
  <c r="I48" i="7"/>
  <c r="J48" i="7"/>
  <c r="E47" i="7"/>
  <c r="F47" i="7"/>
  <c r="G47" i="7"/>
  <c r="H47" i="7"/>
  <c r="I47" i="7"/>
  <c r="J47" i="7"/>
  <c r="E46" i="7"/>
  <c r="F46" i="7"/>
  <c r="G46" i="7"/>
  <c r="H46" i="7"/>
  <c r="I46" i="7"/>
  <c r="J46" i="7"/>
  <c r="E45" i="7"/>
  <c r="F45" i="7"/>
  <c r="G45" i="7"/>
  <c r="H45" i="7"/>
  <c r="I45" i="7"/>
  <c r="J45" i="7"/>
  <c r="S49" i="7"/>
  <c r="M49" i="7"/>
  <c r="D49" i="7"/>
  <c r="S48" i="7"/>
  <c r="M48" i="7"/>
  <c r="D48" i="7"/>
  <c r="S47" i="7"/>
  <c r="M47" i="7"/>
  <c r="D47" i="7"/>
  <c r="S46" i="7"/>
  <c r="M46" i="7"/>
  <c r="D46" i="7"/>
  <c r="S45" i="7"/>
  <c r="M45" i="7"/>
  <c r="D45" i="7"/>
  <c r="T43" i="7"/>
  <c r="T42" i="7"/>
  <c r="T41" i="7"/>
  <c r="T40" i="7"/>
  <c r="T39" i="7"/>
  <c r="N43" i="7"/>
  <c r="O43" i="7"/>
  <c r="P43" i="7"/>
  <c r="N42" i="7"/>
  <c r="O42" i="7"/>
  <c r="P42" i="7"/>
  <c r="N41" i="7"/>
  <c r="O41" i="7"/>
  <c r="P41" i="7"/>
  <c r="N40" i="7"/>
  <c r="O40" i="7"/>
  <c r="P40" i="7"/>
  <c r="N39" i="7"/>
  <c r="O39" i="7"/>
  <c r="P39" i="7"/>
  <c r="E43" i="7"/>
  <c r="F43" i="7"/>
  <c r="G43" i="7"/>
  <c r="H43" i="7"/>
  <c r="I43" i="7"/>
  <c r="J43" i="7"/>
  <c r="E42" i="7"/>
  <c r="F42" i="7"/>
  <c r="G42" i="7"/>
  <c r="H42" i="7"/>
  <c r="I42" i="7"/>
  <c r="J42" i="7"/>
  <c r="E41" i="7"/>
  <c r="F41" i="7"/>
  <c r="G41" i="7"/>
  <c r="H41" i="7"/>
  <c r="I41" i="7"/>
  <c r="J41" i="7"/>
  <c r="E40" i="7"/>
  <c r="F40" i="7"/>
  <c r="G40" i="7"/>
  <c r="H40" i="7"/>
  <c r="I40" i="7"/>
  <c r="J40" i="7"/>
  <c r="E39" i="7"/>
  <c r="F39" i="7"/>
  <c r="G39" i="7"/>
  <c r="H39" i="7"/>
  <c r="I39" i="7"/>
  <c r="J39" i="7"/>
  <c r="S43" i="7"/>
  <c r="M43" i="7"/>
  <c r="D43" i="7"/>
  <c r="S42" i="7"/>
  <c r="M42" i="7"/>
  <c r="D42" i="7"/>
  <c r="S41" i="7"/>
  <c r="M41" i="7"/>
  <c r="D41" i="7"/>
  <c r="S40" i="7"/>
  <c r="M40" i="7"/>
  <c r="D40" i="7"/>
  <c r="S39" i="7"/>
  <c r="M39" i="7"/>
  <c r="D39" i="7"/>
  <c r="B62" i="7"/>
  <c r="B12" i="8" s="1"/>
  <c r="B56" i="7"/>
  <c r="B11" i="8" s="1"/>
  <c r="B50" i="7"/>
  <c r="B10" i="8" s="1"/>
  <c r="B44" i="7"/>
  <c r="B9" i="8" s="1"/>
  <c r="B38" i="7"/>
  <c r="B8" i="8" s="1"/>
  <c r="T37" i="7"/>
  <c r="T36" i="7"/>
  <c r="T35" i="7"/>
  <c r="T34" i="7"/>
  <c r="T33" i="7"/>
  <c r="N37" i="7"/>
  <c r="O37" i="7"/>
  <c r="P37" i="7"/>
  <c r="N36" i="7"/>
  <c r="O36" i="7"/>
  <c r="P36" i="7"/>
  <c r="N35" i="7"/>
  <c r="O35" i="7"/>
  <c r="P35" i="7"/>
  <c r="N34" i="7"/>
  <c r="O34" i="7"/>
  <c r="P34" i="7"/>
  <c r="N33" i="7"/>
  <c r="O33" i="7"/>
  <c r="P33" i="7"/>
  <c r="E37" i="7"/>
  <c r="F37" i="7"/>
  <c r="G37" i="7"/>
  <c r="H37" i="7"/>
  <c r="I37" i="7"/>
  <c r="J37" i="7"/>
  <c r="E36" i="7"/>
  <c r="F36" i="7"/>
  <c r="G36" i="7"/>
  <c r="H36" i="7"/>
  <c r="I36" i="7"/>
  <c r="J36" i="7"/>
  <c r="E35" i="7"/>
  <c r="F35" i="7"/>
  <c r="G35" i="7"/>
  <c r="H35" i="7"/>
  <c r="I35" i="7"/>
  <c r="J35" i="7"/>
  <c r="E34" i="7"/>
  <c r="F34" i="7"/>
  <c r="G34" i="7"/>
  <c r="H34" i="7"/>
  <c r="I34" i="7"/>
  <c r="J34" i="7"/>
  <c r="E33" i="7"/>
  <c r="F33" i="7"/>
  <c r="G33" i="7"/>
  <c r="H33" i="7"/>
  <c r="I33" i="7"/>
  <c r="J33" i="7"/>
  <c r="S37" i="7"/>
  <c r="M37" i="7"/>
  <c r="D37" i="7"/>
  <c r="S36" i="7"/>
  <c r="M36" i="7"/>
  <c r="D36" i="7"/>
  <c r="S35" i="7"/>
  <c r="M35" i="7"/>
  <c r="D35" i="7"/>
  <c r="S34" i="7"/>
  <c r="M34" i="7"/>
  <c r="D34" i="7"/>
  <c r="S33" i="7"/>
  <c r="M33" i="7"/>
  <c r="D33" i="7"/>
  <c r="C3" i="8"/>
  <c r="C7" i="8"/>
  <c r="C6" i="8"/>
  <c r="C5" i="8"/>
  <c r="C4" i="8"/>
  <c r="A7" i="8"/>
  <c r="A6" i="8"/>
  <c r="A5" i="8"/>
  <c r="A4" i="8"/>
  <c r="A3" i="8"/>
  <c r="T31" i="7"/>
  <c r="T30" i="7"/>
  <c r="T29" i="7"/>
  <c r="T28" i="7"/>
  <c r="T27" i="7"/>
  <c r="N31" i="7"/>
  <c r="O31" i="7"/>
  <c r="P31" i="7"/>
  <c r="N30" i="7"/>
  <c r="O30" i="7"/>
  <c r="P30" i="7"/>
  <c r="N29" i="7"/>
  <c r="O29" i="7"/>
  <c r="P29" i="7"/>
  <c r="N28" i="7"/>
  <c r="O28" i="7"/>
  <c r="P28" i="7"/>
  <c r="N27" i="7"/>
  <c r="O27" i="7"/>
  <c r="P27" i="7"/>
  <c r="E31" i="7"/>
  <c r="F31" i="7"/>
  <c r="G31" i="7"/>
  <c r="H31" i="7"/>
  <c r="I31" i="7"/>
  <c r="J31" i="7"/>
  <c r="E30" i="7"/>
  <c r="F30" i="7"/>
  <c r="G30" i="7"/>
  <c r="H30" i="7"/>
  <c r="I30" i="7"/>
  <c r="J30" i="7"/>
  <c r="E29" i="7"/>
  <c r="F29" i="7"/>
  <c r="G29" i="7"/>
  <c r="H29" i="7"/>
  <c r="I29" i="7"/>
  <c r="J29" i="7"/>
  <c r="E28" i="7"/>
  <c r="F28" i="7"/>
  <c r="G28" i="7"/>
  <c r="H28" i="7"/>
  <c r="I28" i="7"/>
  <c r="J28" i="7"/>
  <c r="E27" i="7"/>
  <c r="F27" i="7"/>
  <c r="G27" i="7"/>
  <c r="H27" i="7"/>
  <c r="I27" i="7"/>
  <c r="J27" i="7"/>
  <c r="S31" i="7"/>
  <c r="M31" i="7"/>
  <c r="D31" i="7"/>
  <c r="S30" i="7"/>
  <c r="M30" i="7"/>
  <c r="D30" i="7"/>
  <c r="S29" i="7"/>
  <c r="M29" i="7"/>
  <c r="D29" i="7"/>
  <c r="S28" i="7"/>
  <c r="M28" i="7"/>
  <c r="D28" i="7"/>
  <c r="S27" i="7"/>
  <c r="M27" i="7"/>
  <c r="D27" i="7"/>
  <c r="T25" i="7"/>
  <c r="T24" i="7"/>
  <c r="T23" i="7"/>
  <c r="T22" i="7"/>
  <c r="T21" i="7"/>
  <c r="N25" i="7"/>
  <c r="O25" i="7"/>
  <c r="P25" i="7"/>
  <c r="N24" i="7"/>
  <c r="O24" i="7"/>
  <c r="P24" i="7"/>
  <c r="N23" i="7"/>
  <c r="O23" i="7"/>
  <c r="P23" i="7"/>
  <c r="N22" i="7"/>
  <c r="O22" i="7"/>
  <c r="P22" i="7"/>
  <c r="N21" i="7"/>
  <c r="O21" i="7"/>
  <c r="P21" i="7"/>
  <c r="E25" i="7"/>
  <c r="F25" i="7"/>
  <c r="G25" i="7"/>
  <c r="H25" i="7"/>
  <c r="I25" i="7"/>
  <c r="J25" i="7"/>
  <c r="E24" i="7"/>
  <c r="F24" i="7"/>
  <c r="G24" i="7"/>
  <c r="H24" i="7"/>
  <c r="I24" i="7"/>
  <c r="J24" i="7"/>
  <c r="E23" i="7"/>
  <c r="F23" i="7"/>
  <c r="G23" i="7"/>
  <c r="H23" i="7"/>
  <c r="I23" i="7"/>
  <c r="J23" i="7"/>
  <c r="E22" i="7"/>
  <c r="F22" i="7"/>
  <c r="G22" i="7"/>
  <c r="H22" i="7"/>
  <c r="I22" i="7"/>
  <c r="J22" i="7"/>
  <c r="E21" i="7"/>
  <c r="F21" i="7"/>
  <c r="G21" i="7"/>
  <c r="H21" i="7"/>
  <c r="I21" i="7"/>
  <c r="J21" i="7"/>
  <c r="S25" i="7"/>
  <c r="M25" i="7"/>
  <c r="D25" i="7"/>
  <c r="S24" i="7"/>
  <c r="M24" i="7"/>
  <c r="D24" i="7"/>
  <c r="S23" i="7"/>
  <c r="M23" i="7"/>
  <c r="D23" i="7"/>
  <c r="S22" i="7"/>
  <c r="M22" i="7"/>
  <c r="D22" i="7"/>
  <c r="M21" i="7"/>
  <c r="S21" i="7"/>
  <c r="D21" i="7"/>
  <c r="T19" i="7"/>
  <c r="T18" i="7"/>
  <c r="T17" i="7"/>
  <c r="T16" i="7"/>
  <c r="T15" i="7"/>
  <c r="N19" i="7"/>
  <c r="O19" i="7"/>
  <c r="P19" i="7"/>
  <c r="N18" i="7"/>
  <c r="O18" i="7"/>
  <c r="P18" i="7"/>
  <c r="N17" i="7"/>
  <c r="O17" i="7"/>
  <c r="P17" i="7"/>
  <c r="N16" i="7"/>
  <c r="O16" i="7"/>
  <c r="P16" i="7"/>
  <c r="N15" i="7"/>
  <c r="O15" i="7"/>
  <c r="P15" i="7"/>
  <c r="E19" i="7"/>
  <c r="F19" i="7"/>
  <c r="G19" i="7"/>
  <c r="H19" i="7"/>
  <c r="I19" i="7"/>
  <c r="J19" i="7"/>
  <c r="E18" i="7"/>
  <c r="F18" i="7"/>
  <c r="G18" i="7"/>
  <c r="H18" i="7"/>
  <c r="I18" i="7"/>
  <c r="J18" i="7"/>
  <c r="E17" i="7"/>
  <c r="F17" i="7"/>
  <c r="G17" i="7"/>
  <c r="H17" i="7"/>
  <c r="I17" i="7"/>
  <c r="J17" i="7"/>
  <c r="E16" i="7"/>
  <c r="F16" i="7"/>
  <c r="G16" i="7"/>
  <c r="H16" i="7"/>
  <c r="I16" i="7"/>
  <c r="J16" i="7"/>
  <c r="E15" i="7"/>
  <c r="F15" i="7"/>
  <c r="G15" i="7"/>
  <c r="H15" i="7"/>
  <c r="I15" i="7"/>
  <c r="J15" i="7"/>
  <c r="S19" i="7"/>
  <c r="M19" i="7"/>
  <c r="D19" i="7"/>
  <c r="S18" i="7"/>
  <c r="M18" i="7"/>
  <c r="D18" i="7"/>
  <c r="S17" i="7"/>
  <c r="M17" i="7"/>
  <c r="D17" i="7"/>
  <c r="S16" i="7"/>
  <c r="M16" i="7"/>
  <c r="D16" i="7"/>
  <c r="S15" i="7"/>
  <c r="M15" i="7"/>
  <c r="D15" i="7"/>
  <c r="T13" i="7"/>
  <c r="S13" i="7"/>
  <c r="N13" i="7"/>
  <c r="O13" i="7"/>
  <c r="P13" i="7"/>
  <c r="M13" i="7"/>
  <c r="E13" i="7"/>
  <c r="F13" i="7"/>
  <c r="G13" i="7"/>
  <c r="H13" i="7"/>
  <c r="I13" i="7"/>
  <c r="J13" i="7"/>
  <c r="D13" i="7"/>
  <c r="T12" i="7"/>
  <c r="S12" i="7"/>
  <c r="N12" i="7"/>
  <c r="O12" i="7"/>
  <c r="P12" i="7"/>
  <c r="M12" i="7"/>
  <c r="E12" i="7"/>
  <c r="F12" i="7"/>
  <c r="G12" i="7"/>
  <c r="H12" i="7"/>
  <c r="I12" i="7"/>
  <c r="J12" i="7"/>
  <c r="D12" i="7"/>
  <c r="T11" i="7"/>
  <c r="S11" i="7"/>
  <c r="N11" i="7"/>
  <c r="O11" i="7"/>
  <c r="P11" i="7"/>
  <c r="M11" i="7"/>
  <c r="E11" i="7"/>
  <c r="F11" i="7"/>
  <c r="G11" i="7"/>
  <c r="H11" i="7"/>
  <c r="I11" i="7"/>
  <c r="J11" i="7"/>
  <c r="D11" i="7"/>
  <c r="T10" i="7"/>
  <c r="S10" i="7"/>
  <c r="N10" i="7"/>
  <c r="O10" i="7"/>
  <c r="P10" i="7"/>
  <c r="M10" i="7"/>
  <c r="E10" i="7"/>
  <c r="F10" i="7"/>
  <c r="G10" i="7"/>
  <c r="H10" i="7"/>
  <c r="I10" i="7"/>
  <c r="J10" i="7"/>
  <c r="D10" i="7"/>
  <c r="T9" i="7"/>
  <c r="S9" i="7"/>
  <c r="N9" i="7"/>
  <c r="O9" i="7"/>
  <c r="P9" i="7"/>
  <c r="M9" i="7"/>
  <c r="E9" i="7"/>
  <c r="F9" i="7"/>
  <c r="G9" i="7"/>
  <c r="H9" i="7"/>
  <c r="I9" i="7"/>
  <c r="J9" i="7"/>
  <c r="D9" i="7"/>
  <c r="U74" i="7" l="1"/>
  <c r="V74" i="7" s="1"/>
  <c r="R152" i="7"/>
  <c r="R27" i="8" s="1"/>
  <c r="Q27" i="8"/>
  <c r="L98" i="7"/>
  <c r="L18" i="8" s="1"/>
  <c r="K18" i="8"/>
  <c r="V110" i="7"/>
  <c r="V20" i="8" s="1"/>
  <c r="U20" i="8"/>
  <c r="L146" i="7"/>
  <c r="K26" i="8"/>
  <c r="L158" i="7"/>
  <c r="K28" i="8"/>
  <c r="L182" i="7"/>
  <c r="K32" i="8"/>
  <c r="R116" i="7"/>
  <c r="R21" i="8" s="1"/>
  <c r="Q21" i="8"/>
  <c r="R104" i="7"/>
  <c r="R19" i="8" s="1"/>
  <c r="Q19" i="8"/>
  <c r="L140" i="7"/>
  <c r="L25" i="8" s="1"/>
  <c r="K25" i="8"/>
  <c r="R176" i="7"/>
  <c r="R31" i="8" s="1"/>
  <c r="Q31" i="8"/>
  <c r="V116" i="7"/>
  <c r="V21" i="8" s="1"/>
  <c r="U21" i="8"/>
  <c r="R98" i="7"/>
  <c r="R18" i="8" s="1"/>
  <c r="Q18" i="8"/>
  <c r="L134" i="7"/>
  <c r="K24" i="8"/>
  <c r="L152" i="7"/>
  <c r="L27" i="8" s="1"/>
  <c r="K27" i="8"/>
  <c r="L164" i="7"/>
  <c r="K29" i="8"/>
  <c r="V146" i="7"/>
  <c r="V26" i="8" s="1"/>
  <c r="U26" i="8"/>
  <c r="V158" i="7"/>
  <c r="V28" i="8" s="1"/>
  <c r="U28" i="8"/>
  <c r="V104" i="7"/>
  <c r="V19" i="8" s="1"/>
  <c r="U19" i="8"/>
  <c r="R158" i="7"/>
  <c r="R28" i="8" s="1"/>
  <c r="Q28" i="8"/>
  <c r="L116" i="7"/>
  <c r="K21" i="8"/>
  <c r="V176" i="7"/>
  <c r="V31" i="8" s="1"/>
  <c r="U31" i="8"/>
  <c r="L128" i="7"/>
  <c r="K23" i="8"/>
  <c r="L122" i="7"/>
  <c r="L22" i="8" s="1"/>
  <c r="K22" i="8"/>
  <c r="L170" i="7"/>
  <c r="K30" i="8"/>
  <c r="R110" i="7"/>
  <c r="R20" i="8" s="1"/>
  <c r="Q20" i="8"/>
  <c r="L110" i="7"/>
  <c r="L20" i="8" s="1"/>
  <c r="K20" i="8"/>
  <c r="V122" i="7"/>
  <c r="V22" i="8" s="1"/>
  <c r="U22" i="8"/>
  <c r="V140" i="7"/>
  <c r="V25" i="8" s="1"/>
  <c r="U25" i="8"/>
  <c r="V152" i="7"/>
  <c r="V27" i="8" s="1"/>
  <c r="U27" i="8"/>
  <c r="L176" i="7"/>
  <c r="K31" i="8"/>
  <c r="R164" i="7"/>
  <c r="R29" i="8" s="1"/>
  <c r="Q29" i="8"/>
  <c r="R140" i="7"/>
  <c r="R25" i="8" s="1"/>
  <c r="Q25" i="8"/>
  <c r="R122" i="7"/>
  <c r="R22" i="8" s="1"/>
  <c r="Q22" i="8"/>
  <c r="V98" i="7"/>
  <c r="V18" i="8" s="1"/>
  <c r="U18" i="8"/>
  <c r="R182" i="7"/>
  <c r="R32" i="8" s="1"/>
  <c r="Q32" i="8"/>
  <c r="R128" i="7"/>
  <c r="R23" i="8" s="1"/>
  <c r="Q23" i="8"/>
  <c r="V164" i="7"/>
  <c r="V29" i="8" s="1"/>
  <c r="U29" i="8"/>
  <c r="L104" i="7"/>
  <c r="K19" i="8"/>
  <c r="V170" i="7"/>
  <c r="V30" i="8" s="1"/>
  <c r="U30" i="8"/>
  <c r="W122" i="7"/>
  <c r="W110" i="7"/>
  <c r="W98" i="7"/>
  <c r="M62" i="7"/>
  <c r="H62" i="7"/>
  <c r="H12" i="8" s="1"/>
  <c r="P62" i="7"/>
  <c r="P12" i="8" s="1"/>
  <c r="U14" i="8"/>
  <c r="U92" i="7"/>
  <c r="S17" i="8"/>
  <c r="Q86" i="7"/>
  <c r="M16" i="8"/>
  <c r="V80" i="7"/>
  <c r="V15" i="8" s="1"/>
  <c r="U15" i="8"/>
  <c r="U86" i="7"/>
  <c r="S16" i="8"/>
  <c r="U68" i="7"/>
  <c r="S13" i="8"/>
  <c r="Q74" i="7"/>
  <c r="O14" i="8"/>
  <c r="Q92" i="7"/>
  <c r="K92" i="7"/>
  <c r="Q80" i="7"/>
  <c r="K80" i="7"/>
  <c r="K74" i="7"/>
  <c r="Q68" i="7"/>
  <c r="K68" i="7"/>
  <c r="O14" i="7"/>
  <c r="O4" i="8" s="1"/>
  <c r="J14" i="7"/>
  <c r="J4" i="8" s="1"/>
  <c r="S32" i="7"/>
  <c r="S7" i="8" s="1"/>
  <c r="G32" i="7"/>
  <c r="G7" i="8" s="1"/>
  <c r="O32" i="7"/>
  <c r="O7" i="8" s="1"/>
  <c r="F14" i="7"/>
  <c r="F4" i="8" s="1"/>
  <c r="D62" i="7"/>
  <c r="D12" i="8" s="1"/>
  <c r="F62" i="7"/>
  <c r="F12" i="8" s="1"/>
  <c r="T62" i="7"/>
  <c r="T12" i="8" s="1"/>
  <c r="J62" i="7"/>
  <c r="J12" i="8" s="1"/>
  <c r="I62" i="7"/>
  <c r="I12" i="8" s="1"/>
  <c r="E62" i="7"/>
  <c r="E12" i="8" s="1"/>
  <c r="S62" i="7"/>
  <c r="S12" i="8" s="1"/>
  <c r="G62" i="7"/>
  <c r="G12" i="8" s="1"/>
  <c r="O62" i="7"/>
  <c r="O12" i="8" s="1"/>
  <c r="N62" i="7"/>
  <c r="N12" i="8" s="1"/>
  <c r="M12" i="8"/>
  <c r="T14" i="7"/>
  <c r="T4" i="8" s="1"/>
  <c r="H32" i="7"/>
  <c r="H7" i="8" s="1"/>
  <c r="S38" i="7"/>
  <c r="S8" i="8" s="1"/>
  <c r="G38" i="7"/>
  <c r="G8" i="8" s="1"/>
  <c r="D44" i="7"/>
  <c r="D9" i="8" s="1"/>
  <c r="O38" i="7"/>
  <c r="O8" i="8" s="1"/>
  <c r="I50" i="7"/>
  <c r="I10" i="8" s="1"/>
  <c r="E50" i="7"/>
  <c r="E10" i="8" s="1"/>
  <c r="G56" i="7"/>
  <c r="G11" i="8" s="1"/>
  <c r="H56" i="7"/>
  <c r="H11" i="8" s="1"/>
  <c r="M56" i="7"/>
  <c r="M11" i="8" s="1"/>
  <c r="J56" i="7"/>
  <c r="J11" i="8" s="1"/>
  <c r="F56" i="7"/>
  <c r="F11" i="8" s="1"/>
  <c r="P56" i="7"/>
  <c r="P11" i="8" s="1"/>
  <c r="O56" i="7"/>
  <c r="O11" i="8" s="1"/>
  <c r="D56" i="7"/>
  <c r="D11" i="8" s="1"/>
  <c r="I56" i="7"/>
  <c r="I11" i="8" s="1"/>
  <c r="E56" i="7"/>
  <c r="E11" i="8" s="1"/>
  <c r="T56" i="7"/>
  <c r="T11" i="8" s="1"/>
  <c r="S56" i="7"/>
  <c r="S11" i="8" s="1"/>
  <c r="N56" i="7"/>
  <c r="N11" i="8" s="1"/>
  <c r="D50" i="7"/>
  <c r="D10" i="8" s="1"/>
  <c r="T50" i="7"/>
  <c r="T10" i="8" s="1"/>
  <c r="M50" i="7"/>
  <c r="M10" i="8" s="1"/>
  <c r="H50" i="7"/>
  <c r="H10" i="8" s="1"/>
  <c r="P50" i="7"/>
  <c r="P10" i="8" s="1"/>
  <c r="S50" i="7"/>
  <c r="G50" i="7"/>
  <c r="G10" i="8" s="1"/>
  <c r="J50" i="7"/>
  <c r="J10" i="8" s="1"/>
  <c r="F50" i="7"/>
  <c r="F10" i="8" s="1"/>
  <c r="N50" i="7"/>
  <c r="N10" i="8" s="1"/>
  <c r="O50" i="7"/>
  <c r="O10" i="8" s="1"/>
  <c r="J44" i="7"/>
  <c r="J9" i="8" s="1"/>
  <c r="E44" i="7"/>
  <c r="E9" i="8" s="1"/>
  <c r="P44" i="7"/>
  <c r="P9" i="8" s="1"/>
  <c r="T44" i="7"/>
  <c r="T9" i="8" s="1"/>
  <c r="I44" i="7"/>
  <c r="I9" i="8" s="1"/>
  <c r="H44" i="7"/>
  <c r="H9" i="8" s="1"/>
  <c r="M44" i="7"/>
  <c r="M9" i="8" s="1"/>
  <c r="S44" i="7"/>
  <c r="G44" i="7"/>
  <c r="G9" i="8" s="1"/>
  <c r="O44" i="7"/>
  <c r="O9" i="8" s="1"/>
  <c r="F44" i="7"/>
  <c r="N44" i="7"/>
  <c r="N9" i="8" s="1"/>
  <c r="J38" i="7"/>
  <c r="J8" i="8" s="1"/>
  <c r="F38" i="7"/>
  <c r="F8" i="8" s="1"/>
  <c r="H38" i="7"/>
  <c r="H8" i="8" s="1"/>
  <c r="T38" i="7"/>
  <c r="T8" i="8" s="1"/>
  <c r="N38" i="7"/>
  <c r="N8" i="8" s="1"/>
  <c r="D38" i="7"/>
  <c r="D8" i="8" s="1"/>
  <c r="I38" i="7"/>
  <c r="I8" i="8" s="1"/>
  <c r="E38" i="7"/>
  <c r="E8" i="8" s="1"/>
  <c r="M38" i="7"/>
  <c r="M8" i="8" s="1"/>
  <c r="P38" i="7"/>
  <c r="P8" i="8" s="1"/>
  <c r="I32" i="7"/>
  <c r="I7" i="8" s="1"/>
  <c r="E32" i="7"/>
  <c r="E7" i="8" s="1"/>
  <c r="D32" i="7"/>
  <c r="D7" i="8" s="1"/>
  <c r="M32" i="7"/>
  <c r="M7" i="8" s="1"/>
  <c r="P32" i="7"/>
  <c r="P7" i="8" s="1"/>
  <c r="N32" i="7"/>
  <c r="N7" i="8" s="1"/>
  <c r="J32" i="7"/>
  <c r="J7" i="8" s="1"/>
  <c r="F32" i="7"/>
  <c r="F7" i="8" s="1"/>
  <c r="T32" i="7"/>
  <c r="T7" i="8" s="1"/>
  <c r="G14" i="7"/>
  <c r="G4" i="8" s="1"/>
  <c r="S20" i="7"/>
  <c r="S5" i="8" s="1"/>
  <c r="H20" i="7"/>
  <c r="H5" i="8" s="1"/>
  <c r="D14" i="7"/>
  <c r="D4" i="8" s="1"/>
  <c r="P14" i="7"/>
  <c r="P4" i="8" s="1"/>
  <c r="P20" i="7"/>
  <c r="P5" i="8" s="1"/>
  <c r="E26" i="7"/>
  <c r="E6" i="8" s="1"/>
  <c r="J26" i="7"/>
  <c r="J6" i="8" s="1"/>
  <c r="F26" i="7"/>
  <c r="F6" i="8" s="1"/>
  <c r="I26" i="7"/>
  <c r="I6" i="8" s="1"/>
  <c r="G20" i="7"/>
  <c r="G5" i="8" s="1"/>
  <c r="S26" i="7"/>
  <c r="S6" i="8" s="1"/>
  <c r="M20" i="7"/>
  <c r="M5" i="8" s="1"/>
  <c r="H26" i="7"/>
  <c r="H6" i="8" s="1"/>
  <c r="D26" i="7"/>
  <c r="D6" i="8" s="1"/>
  <c r="O20" i="7"/>
  <c r="O5" i="8" s="1"/>
  <c r="P26" i="7"/>
  <c r="P6" i="8" s="1"/>
  <c r="J20" i="7"/>
  <c r="J5" i="8" s="1"/>
  <c r="F20" i="7"/>
  <c r="F5" i="8" s="1"/>
  <c r="N20" i="7"/>
  <c r="N5" i="8" s="1"/>
  <c r="M26" i="7"/>
  <c r="M6" i="8" s="1"/>
  <c r="G26" i="7"/>
  <c r="G6" i="8" s="1"/>
  <c r="O26" i="7"/>
  <c r="O6" i="8" s="1"/>
  <c r="D20" i="7"/>
  <c r="D5" i="8" s="1"/>
  <c r="I20" i="7"/>
  <c r="I5" i="8" s="1"/>
  <c r="E20" i="7"/>
  <c r="E5" i="8" s="1"/>
  <c r="T20" i="7"/>
  <c r="N26" i="7"/>
  <c r="N6" i="8" s="1"/>
  <c r="T26" i="7"/>
  <c r="T6" i="8" s="1"/>
  <c r="N14" i="7"/>
  <c r="N4" i="8" s="1"/>
  <c r="I14" i="7"/>
  <c r="I4" i="8" s="1"/>
  <c r="E14" i="7"/>
  <c r="E4" i="8" s="1"/>
  <c r="H14" i="7"/>
  <c r="H4" i="8" s="1"/>
  <c r="M14" i="7"/>
  <c r="M4" i="8" s="1"/>
  <c r="S14" i="7"/>
  <c r="T5" i="7"/>
  <c r="S5" i="7"/>
  <c r="N5" i="7"/>
  <c r="O5" i="7"/>
  <c r="P5" i="7"/>
  <c r="M5" i="7"/>
  <c r="E5" i="7"/>
  <c r="F5" i="7"/>
  <c r="G5" i="7"/>
  <c r="H5" i="7"/>
  <c r="I5" i="7"/>
  <c r="J5" i="7"/>
  <c r="D5" i="7"/>
  <c r="T4" i="7"/>
  <c r="S4" i="7"/>
  <c r="N4" i="7"/>
  <c r="O4" i="7"/>
  <c r="P4" i="7"/>
  <c r="M4" i="7"/>
  <c r="E4" i="7"/>
  <c r="F4" i="7"/>
  <c r="G4" i="7"/>
  <c r="H4" i="7"/>
  <c r="I4" i="7"/>
  <c r="J4" i="7"/>
  <c r="D4" i="7"/>
  <c r="B32" i="7"/>
  <c r="B7" i="8" s="1"/>
  <c r="B26" i="7"/>
  <c r="B6" i="8" s="1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" i="6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" i="5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" i="4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" i="3"/>
  <c r="B20" i="7"/>
  <c r="B5" i="8" s="1"/>
  <c r="B14" i="7"/>
  <c r="B4" i="8" s="1"/>
  <c r="B8" i="7"/>
  <c r="B3" i="8" s="1"/>
  <c r="T3" i="7"/>
  <c r="S3" i="7"/>
  <c r="N3" i="7"/>
  <c r="O3" i="7"/>
  <c r="P3" i="7"/>
  <c r="M3" i="7"/>
  <c r="E3" i="7"/>
  <c r="F3" i="7"/>
  <c r="G3" i="7"/>
  <c r="H3" i="7"/>
  <c r="I3" i="7"/>
  <c r="J3" i="7"/>
  <c r="D3" i="7"/>
  <c r="W152" i="7" l="1"/>
  <c r="X152" i="7" s="1"/>
  <c r="X27" i="8" s="1"/>
  <c r="W140" i="7"/>
  <c r="X140" i="7" s="1"/>
  <c r="X25" i="8" s="1"/>
  <c r="W25" i="8"/>
  <c r="X98" i="7"/>
  <c r="X18" i="8" s="1"/>
  <c r="W18" i="8"/>
  <c r="W27" i="8"/>
  <c r="L19" i="8"/>
  <c r="W104" i="7"/>
  <c r="W176" i="7"/>
  <c r="L31" i="8"/>
  <c r="W170" i="7"/>
  <c r="L30" i="8"/>
  <c r="L23" i="8"/>
  <c r="W128" i="7"/>
  <c r="L21" i="8"/>
  <c r="W116" i="7"/>
  <c r="W182" i="7"/>
  <c r="L32" i="8"/>
  <c r="W146" i="7"/>
  <c r="L26" i="8"/>
  <c r="X110" i="7"/>
  <c r="X20" i="8" s="1"/>
  <c r="W20" i="8"/>
  <c r="X122" i="7"/>
  <c r="X22" i="8" s="1"/>
  <c r="W22" i="8"/>
  <c r="W164" i="7"/>
  <c r="L29" i="8"/>
  <c r="W134" i="7"/>
  <c r="L24" i="8"/>
  <c r="W158" i="7"/>
  <c r="L28" i="8"/>
  <c r="V14" i="8"/>
  <c r="L74" i="7"/>
  <c r="L14" i="8" s="1"/>
  <c r="K14" i="8"/>
  <c r="L92" i="7"/>
  <c r="K17" i="8"/>
  <c r="V92" i="7"/>
  <c r="V17" i="8" s="1"/>
  <c r="U17" i="8"/>
  <c r="R74" i="7"/>
  <c r="R14" i="8" s="1"/>
  <c r="Q14" i="8"/>
  <c r="V86" i="7"/>
  <c r="V16" i="8" s="1"/>
  <c r="U16" i="8"/>
  <c r="R86" i="7"/>
  <c r="R16" i="8" s="1"/>
  <c r="Q16" i="8"/>
  <c r="L68" i="7"/>
  <c r="K13" i="8"/>
  <c r="L80" i="7"/>
  <c r="K15" i="8"/>
  <c r="R92" i="7"/>
  <c r="R17" i="8" s="1"/>
  <c r="Q17" i="8"/>
  <c r="V68" i="7"/>
  <c r="V13" i="8" s="1"/>
  <c r="U13" i="8"/>
  <c r="R68" i="7"/>
  <c r="R13" i="8" s="1"/>
  <c r="Q13" i="8"/>
  <c r="R80" i="7"/>
  <c r="R15" i="8" s="1"/>
  <c r="Q15" i="8"/>
  <c r="U38" i="7"/>
  <c r="K44" i="7"/>
  <c r="F9" i="8"/>
  <c r="U50" i="7"/>
  <c r="S10" i="8"/>
  <c r="U44" i="7"/>
  <c r="S9" i="8"/>
  <c r="Q62" i="7"/>
  <c r="Q12" i="8" s="1"/>
  <c r="K62" i="7"/>
  <c r="K12" i="8" s="1"/>
  <c r="U62" i="7"/>
  <c r="V62" i="7" s="1"/>
  <c r="V12" i="8" s="1"/>
  <c r="Q50" i="7"/>
  <c r="U56" i="7"/>
  <c r="Q56" i="7"/>
  <c r="K50" i="7"/>
  <c r="Q44" i="7"/>
  <c r="K38" i="7"/>
  <c r="Q38" i="7"/>
  <c r="U32" i="7"/>
  <c r="V32" i="7" s="1"/>
  <c r="V7" i="8" s="1"/>
  <c r="Q32" i="7"/>
  <c r="Q7" i="8" s="1"/>
  <c r="K32" i="7"/>
  <c r="K7" i="8" s="1"/>
  <c r="U14" i="7"/>
  <c r="S4" i="8"/>
  <c r="U20" i="7"/>
  <c r="T5" i="8"/>
  <c r="Q14" i="7"/>
  <c r="D8" i="7"/>
  <c r="D3" i="8" s="1"/>
  <c r="G8" i="7"/>
  <c r="G3" i="8" s="1"/>
  <c r="P8" i="7"/>
  <c r="P3" i="8" s="1"/>
  <c r="T8" i="7"/>
  <c r="T3" i="8" s="1"/>
  <c r="U26" i="7"/>
  <c r="Q20" i="7"/>
  <c r="K20" i="7"/>
  <c r="K26" i="7"/>
  <c r="Q26" i="7"/>
  <c r="K14" i="7"/>
  <c r="J8" i="7"/>
  <c r="J3" i="8" s="1"/>
  <c r="I8" i="7"/>
  <c r="I3" i="8" s="1"/>
  <c r="E8" i="7"/>
  <c r="E3" i="8" s="1"/>
  <c r="F8" i="7"/>
  <c r="F3" i="8" s="1"/>
  <c r="H8" i="7"/>
  <c r="H3" i="8" s="1"/>
  <c r="O8" i="7"/>
  <c r="O3" i="8" s="1"/>
  <c r="N8" i="7"/>
  <c r="N3" i="8" s="1"/>
  <c r="M8" i="7"/>
  <c r="M3" i="8" s="1"/>
  <c r="S8" i="7"/>
  <c r="S3" i="8" s="1"/>
  <c r="M35" i="8" l="1"/>
  <c r="M34" i="8"/>
  <c r="M33" i="8"/>
  <c r="O35" i="8"/>
  <c r="O34" i="8"/>
  <c r="O33" i="8"/>
  <c r="I35" i="8"/>
  <c r="I34" i="8"/>
  <c r="I33" i="8"/>
  <c r="T35" i="8"/>
  <c r="T34" i="8"/>
  <c r="T33" i="8"/>
  <c r="X116" i="7"/>
  <c r="X21" i="8" s="1"/>
  <c r="W21" i="8"/>
  <c r="X104" i="7"/>
  <c r="X19" i="8" s="1"/>
  <c r="W19" i="8"/>
  <c r="S35" i="8"/>
  <c r="S34" i="8"/>
  <c r="S33" i="8"/>
  <c r="H35" i="8"/>
  <c r="H34" i="8"/>
  <c r="H33" i="8"/>
  <c r="J35" i="8"/>
  <c r="J34" i="8"/>
  <c r="J33" i="8"/>
  <c r="P35" i="8"/>
  <c r="P34" i="8"/>
  <c r="P33" i="8"/>
  <c r="X134" i="7"/>
  <c r="X24" i="8" s="1"/>
  <c r="W24" i="8"/>
  <c r="X146" i="7"/>
  <c r="X26" i="8" s="1"/>
  <c r="W26" i="8"/>
  <c r="X170" i="7"/>
  <c r="X30" i="8" s="1"/>
  <c r="W30" i="8"/>
  <c r="F35" i="8"/>
  <c r="F34" i="8"/>
  <c r="F33" i="8"/>
  <c r="G35" i="8"/>
  <c r="G34" i="8"/>
  <c r="G33" i="8"/>
  <c r="X128" i="7"/>
  <c r="X23" i="8" s="1"/>
  <c r="W23" i="8"/>
  <c r="N35" i="8"/>
  <c r="N34" i="8"/>
  <c r="N33" i="8"/>
  <c r="E35" i="8"/>
  <c r="E34" i="8"/>
  <c r="E33" i="8"/>
  <c r="X158" i="7"/>
  <c r="X28" i="8" s="1"/>
  <c r="W28" i="8"/>
  <c r="X164" i="7"/>
  <c r="X29" i="8" s="1"/>
  <c r="W29" i="8"/>
  <c r="X182" i="7"/>
  <c r="X32" i="8" s="1"/>
  <c r="W32" i="8"/>
  <c r="X176" i="7"/>
  <c r="X31" i="8" s="1"/>
  <c r="W31" i="8"/>
  <c r="D35" i="8"/>
  <c r="D34" i="8"/>
  <c r="D33" i="8"/>
  <c r="L13" i="8"/>
  <c r="W68" i="7"/>
  <c r="W13" i="8" s="1"/>
  <c r="W80" i="7"/>
  <c r="L15" i="8"/>
  <c r="L17" i="8"/>
  <c r="W92" i="7"/>
  <c r="W74" i="7"/>
  <c r="R44" i="7"/>
  <c r="Q9" i="8"/>
  <c r="R50" i="7"/>
  <c r="R10" i="8" s="1"/>
  <c r="Q10" i="8"/>
  <c r="L50" i="7"/>
  <c r="L10" i="8" s="1"/>
  <c r="K10" i="8"/>
  <c r="V44" i="7"/>
  <c r="V9" i="8" s="1"/>
  <c r="U9" i="8"/>
  <c r="L44" i="7"/>
  <c r="L9" i="8" s="1"/>
  <c r="K9" i="8"/>
  <c r="R38" i="7"/>
  <c r="R8" i="8" s="1"/>
  <c r="Q8" i="8"/>
  <c r="R56" i="7"/>
  <c r="R11" i="8" s="1"/>
  <c r="Q11" i="8"/>
  <c r="V38" i="7"/>
  <c r="V8" i="8" s="1"/>
  <c r="U8" i="8"/>
  <c r="L38" i="7"/>
  <c r="K8" i="8"/>
  <c r="V56" i="7"/>
  <c r="V11" i="8" s="1"/>
  <c r="U11" i="8"/>
  <c r="V50" i="7"/>
  <c r="V10" i="8" s="1"/>
  <c r="U10" i="8"/>
  <c r="L62" i="7"/>
  <c r="L12" i="8" s="1"/>
  <c r="R62" i="7"/>
  <c r="R12" i="8" s="1"/>
  <c r="U12" i="8"/>
  <c r="R32" i="7"/>
  <c r="R7" i="8" s="1"/>
  <c r="U7" i="8"/>
  <c r="L32" i="7"/>
  <c r="L7" i="8" s="1"/>
  <c r="L26" i="7"/>
  <c r="L6" i="8" s="1"/>
  <c r="K6" i="8"/>
  <c r="R14" i="7"/>
  <c r="R4" i="8" s="1"/>
  <c r="Q4" i="8"/>
  <c r="V20" i="7"/>
  <c r="V5" i="8" s="1"/>
  <c r="U5" i="8"/>
  <c r="L20" i="7"/>
  <c r="L5" i="8" s="1"/>
  <c r="K5" i="8"/>
  <c r="L14" i="7"/>
  <c r="K4" i="8"/>
  <c r="R20" i="7"/>
  <c r="R5" i="8" s="1"/>
  <c r="Q5" i="8"/>
  <c r="V14" i="7"/>
  <c r="V4" i="8" s="1"/>
  <c r="U4" i="8"/>
  <c r="R26" i="7"/>
  <c r="R6" i="8" s="1"/>
  <c r="Q6" i="8"/>
  <c r="V26" i="7"/>
  <c r="V6" i="8" s="1"/>
  <c r="U6" i="8"/>
  <c r="U8" i="7"/>
  <c r="U3" i="8" s="1"/>
  <c r="Q8" i="7"/>
  <c r="Q3" i="8" s="1"/>
  <c r="K8" i="7"/>
  <c r="K3" i="8" s="1"/>
  <c r="X80" i="7" l="1"/>
  <c r="X15" i="8" s="1"/>
  <c r="W15" i="8"/>
  <c r="X92" i="7"/>
  <c r="X17" i="8" s="1"/>
  <c r="W17" i="8"/>
  <c r="W14" i="8"/>
  <c r="X74" i="7"/>
  <c r="X14" i="8" s="1"/>
  <c r="X68" i="7"/>
  <c r="X13" i="8" s="1"/>
  <c r="W50" i="7"/>
  <c r="W38" i="7"/>
  <c r="L8" i="8"/>
  <c r="W44" i="7"/>
  <c r="R9" i="8"/>
  <c r="W62" i="7"/>
  <c r="W20" i="7"/>
  <c r="W5" i="8" s="1"/>
  <c r="W32" i="7"/>
  <c r="X32" i="7" s="1"/>
  <c r="X7" i="8" s="1"/>
  <c r="W26" i="7"/>
  <c r="W14" i="7"/>
  <c r="L4" i="8"/>
  <c r="L8" i="7"/>
  <c r="L3" i="8" s="1"/>
  <c r="R8" i="7"/>
  <c r="R3" i="8" s="1"/>
  <c r="V8" i="7"/>
  <c r="V3" i="8" s="1"/>
  <c r="R35" i="8" l="1"/>
  <c r="R34" i="8"/>
  <c r="R33" i="8"/>
  <c r="V35" i="8"/>
  <c r="V34" i="8"/>
  <c r="V33" i="8"/>
  <c r="W9" i="8"/>
  <c r="X44" i="7"/>
  <c r="W7" i="8"/>
  <c r="W10" i="8"/>
  <c r="X50" i="7"/>
  <c r="W12" i="8"/>
  <c r="X62" i="7"/>
  <c r="W8" i="8"/>
  <c r="X38" i="7"/>
  <c r="X20" i="7"/>
  <c r="X5" i="8" s="1"/>
  <c r="W8" i="7"/>
  <c r="W3" i="8" s="1"/>
  <c r="X26" i="7"/>
  <c r="X6" i="8" s="1"/>
  <c r="W6" i="8"/>
  <c r="X14" i="7"/>
  <c r="X4" i="8" s="1"/>
  <c r="W4" i="8"/>
  <c r="K56" i="7"/>
  <c r="X3" i="8" l="1"/>
  <c r="L56" i="7"/>
  <c r="K11" i="8"/>
  <c r="W56" i="7" l="1"/>
  <c r="W11" i="8" s="1"/>
  <c r="L11" i="8"/>
  <c r="X8" i="8"/>
  <c r="X9" i="8"/>
  <c r="X10" i="8"/>
  <c r="X11" i="8"/>
  <c r="X12" i="8"/>
  <c r="K86" i="7"/>
  <c r="L86" i="7" l="1"/>
  <c r="K16" i="8"/>
  <c r="W86" i="7" l="1"/>
  <c r="L16" i="8"/>
  <c r="L34" i="8" l="1"/>
  <c r="L35" i="8"/>
  <c r="L33" i="8"/>
  <c r="X86" i="7"/>
  <c r="X16" i="8" s="1"/>
  <c r="W16" i="8"/>
  <c r="X35" i="8" l="1"/>
  <c r="X33" i="8"/>
  <c r="X34" i="8"/>
</calcChain>
</file>

<file path=xl/sharedStrings.xml><?xml version="1.0" encoding="utf-8"?>
<sst xmlns="http://schemas.openxmlformats.org/spreadsheetml/2006/main" count="327" uniqueCount="44">
  <si>
    <t>Фамилия имя обучающегося</t>
  </si>
  <si>
    <t>Р</t>
  </si>
  <si>
    <t>Р 1</t>
  </si>
  <si>
    <t>Р 2</t>
  </si>
  <si>
    <t>Р 3</t>
  </si>
  <si>
    <t>Р 4</t>
  </si>
  <si>
    <t>Р 5</t>
  </si>
  <si>
    <t>Р 6</t>
  </si>
  <si>
    <t>Р 7</t>
  </si>
  <si>
    <t>Р вывод</t>
  </si>
  <si>
    <t>Регулятивные УУД</t>
  </si>
  <si>
    <t>П 8</t>
  </si>
  <si>
    <t>П 9</t>
  </si>
  <si>
    <t>П 10</t>
  </si>
  <si>
    <t>П 11</t>
  </si>
  <si>
    <t>П вывод</t>
  </si>
  <si>
    <t>Познавательные УУД</t>
  </si>
  <si>
    <t>К 12</t>
  </si>
  <si>
    <t>К 13</t>
  </si>
  <si>
    <t>К</t>
  </si>
  <si>
    <t>К вывод</t>
  </si>
  <si>
    <t>Коммуникативные УУД</t>
  </si>
  <si>
    <t xml:space="preserve">Коммуникативные </t>
  </si>
  <si>
    <t xml:space="preserve">Познавательные </t>
  </si>
  <si>
    <t xml:space="preserve">Регулятивные </t>
  </si>
  <si>
    <t>№ п/п</t>
  </si>
  <si>
    <t>Эксперт 1</t>
  </si>
  <si>
    <t>Эксперт 2</t>
  </si>
  <si>
    <t>Эксперт 3</t>
  </si>
  <si>
    <t>Эксперт 4</t>
  </si>
  <si>
    <t>Эксперт 5</t>
  </si>
  <si>
    <t>Среднее знач.</t>
  </si>
  <si>
    <t xml:space="preserve">П </t>
  </si>
  <si>
    <t>Вывод о сформированности УУД</t>
  </si>
  <si>
    <t>УУД</t>
  </si>
  <si>
    <t>Вывод</t>
  </si>
  <si>
    <t>Кол-во / полностью сформированы</t>
  </si>
  <si>
    <t>Кол-во / сформированы частично</t>
  </si>
  <si>
    <t>Кол-во / не сформированы</t>
  </si>
  <si>
    <t>Обратите внимание! Заполнять можно только ячейки не выделенные цветом!</t>
  </si>
  <si>
    <r>
      <t xml:space="preserve">1 шаг. </t>
    </r>
    <r>
      <rPr>
        <sz val="16"/>
        <color theme="1"/>
        <rFont val="Calibri"/>
        <family val="2"/>
        <charset val="204"/>
        <scheme val="minor"/>
      </rPr>
      <t xml:space="preserve">Заполните список класса на странице </t>
    </r>
    <r>
      <rPr>
        <b/>
        <sz val="16"/>
        <color theme="1"/>
        <rFont val="Calibri"/>
        <family val="2"/>
        <charset val="204"/>
        <scheme val="minor"/>
      </rPr>
      <t xml:space="preserve">Эксперт 1. </t>
    </r>
    <r>
      <rPr>
        <b/>
        <sz val="16"/>
        <color rgb="FFFF0000"/>
        <rFont val="Calibri"/>
        <family val="2"/>
        <charset val="204"/>
        <scheme val="minor"/>
      </rPr>
      <t>На остальных листах фамилии появятся автоматически</t>
    </r>
  </si>
  <si>
    <r>
      <t>2 шаг.</t>
    </r>
    <r>
      <rPr>
        <sz val="16"/>
        <color theme="1"/>
        <rFont val="Calibri"/>
        <family val="2"/>
        <charset val="204"/>
        <scheme val="minor"/>
      </rPr>
      <t xml:space="preserve"> Каждый эксперт вносит баллы, используя приложение к экспертному листу (либо эксперт заполняет бумажную форму, а затем данные переносятся в электронную форму)</t>
    </r>
  </si>
  <si>
    <t>Примечание. Если количество экспертом меньше пяти, то необходимо удалить лишние листы и строки в форме "ЭЛ_сводная"</t>
  </si>
  <si>
    <r>
      <t xml:space="preserve">3 шаг.  </t>
    </r>
    <r>
      <rPr>
        <sz val="16"/>
        <color theme="1"/>
        <rFont val="Calibri"/>
        <family val="2"/>
        <charset val="204"/>
        <scheme val="minor"/>
      </rPr>
      <t>Используя</t>
    </r>
    <r>
      <rPr>
        <b/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Calibri"/>
        <family val="2"/>
        <charset val="204"/>
        <scheme val="minor"/>
      </rPr>
      <t xml:space="preserve">лист "ЭЛ_итог", проанализировать результаты каждого обучающегося и общие результаты по классу по каждому УУД , а также на странице "ЭЛ_сводная" сравнить оценки экспертов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</si>
</sst>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FF4F"/>
        <bgColor indexed="64"/>
      </patternFill>
    </fill>
    <fill>
      <patternFill patternType="solid">
        <fgColor rgb="FF9FFF9F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0" fillId="3" borderId="1" xfId="0" applyFill="1" applyBorder="1" applyAlignment="1">
      <alignment horizontal="center"/>
    </xf>
    <xf numFmtId="0" fontId="1" fillId="3" borderId="1" xfId="0" applyFont="1" applyFill="1" applyBorder="1"/>
    <xf numFmtId="1" fontId="0" fillId="3" borderId="1" xfId="0" applyNumberFormat="1" applyFill="1" applyBorder="1"/>
    <xf numFmtId="0" fontId="0" fillId="4" borderId="1" xfId="0" applyFill="1" applyBorder="1"/>
    <xf numFmtId="0" fontId="0" fillId="3" borderId="5" xfId="0" applyFill="1" applyBorder="1"/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0" fontId="1" fillId="0" borderId="2" xfId="0" applyFont="1" applyBorder="1" applyAlignment="1"/>
    <xf numFmtId="0" fontId="1" fillId="0" borderId="10" xfId="0" applyFont="1" applyBorder="1" applyAlignment="1"/>
    <xf numFmtId="0" fontId="1" fillId="0" borderId="3" xfId="0" applyFont="1" applyBorder="1" applyAlignment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2" fillId="4" borderId="1" xfId="0" applyFont="1" applyFill="1" applyBorder="1"/>
    <xf numFmtId="0" fontId="0" fillId="0" borderId="1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0" fillId="4" borderId="5" xfId="0" applyFill="1" applyBorder="1"/>
    <xf numFmtId="1" fontId="0" fillId="3" borderId="5" xfId="0" applyNumberFormat="1" applyFill="1" applyBorder="1"/>
    <xf numFmtId="0" fontId="2" fillId="3" borderId="7" xfId="0" applyFont="1" applyFill="1" applyBorder="1" applyAlignment="1">
      <alignment horizontal="center"/>
    </xf>
    <xf numFmtId="0" fontId="0" fillId="4" borderId="7" xfId="0" applyFill="1" applyBorder="1"/>
    <xf numFmtId="1" fontId="0" fillId="3" borderId="7" xfId="0" applyNumberFormat="1" applyFill="1" applyBorder="1"/>
    <xf numFmtId="0" fontId="0" fillId="3" borderId="7" xfId="0" applyFill="1" applyBorder="1"/>
    <xf numFmtId="49" fontId="2" fillId="3" borderId="1" xfId="0" applyNumberFormat="1" applyFont="1" applyFill="1" applyBorder="1" applyAlignment="1">
      <alignment horizontal="center" wrapText="1"/>
    </xf>
    <xf numFmtId="0" fontId="0" fillId="0" borderId="2" xfId="0" applyFill="1" applyBorder="1" applyAlignment="1"/>
    <xf numFmtId="0" fontId="0" fillId="0" borderId="10" xfId="0" applyFill="1" applyBorder="1" applyAlignment="1"/>
    <xf numFmtId="0" fontId="0" fillId="0" borderId="3" xfId="0" applyFill="1" applyBorder="1" applyAlignment="1"/>
    <xf numFmtId="0" fontId="1" fillId="0" borderId="2" xfId="0" applyFont="1" applyFill="1" applyBorder="1" applyAlignment="1"/>
    <xf numFmtId="0" fontId="1" fillId="0" borderId="10" xfId="0" applyFont="1" applyFill="1" applyBorder="1" applyAlignment="1"/>
    <xf numFmtId="0" fontId="1" fillId="0" borderId="3" xfId="0" applyFont="1" applyFill="1" applyBorder="1" applyAlignment="1"/>
    <xf numFmtId="0" fontId="0" fillId="0" borderId="1" xfId="0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1" fontId="1" fillId="4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3" fillId="0" borderId="0" xfId="0" applyFont="1" applyAlignme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FFF9F"/>
      <color rgb="FF4FFF4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workbookViewId="0">
      <selection sqref="A1:M1"/>
    </sheetView>
  </sheetViews>
  <sheetFormatPr defaultRowHeight="15" x14ac:dyDescent="0.25"/>
  <cols>
    <col min="28" max="28" width="15.140625" customWidth="1"/>
  </cols>
  <sheetData>
    <row r="1" spans="1:29" ht="18.75" x14ac:dyDescent="0.3">
      <c r="A1" s="50" t="s">
        <v>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ht="21" x14ac:dyDescent="0.35">
      <c r="A3" s="49" t="s">
        <v>40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</row>
    <row r="4" spans="1:29" ht="21" x14ac:dyDescent="0.35">
      <c r="A4" s="49" t="s">
        <v>42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</row>
    <row r="5" spans="1:29" ht="21" x14ac:dyDescent="0.3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 spans="1:29" ht="18.75" customHeight="1" x14ac:dyDescent="0.35">
      <c r="A6" s="51" t="s">
        <v>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29" ht="18.75" customHeight="1" x14ac:dyDescent="0.3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29" ht="21" x14ac:dyDescent="0.35">
      <c r="A8" s="49" t="s">
        <v>43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</row>
  </sheetData>
  <mergeCells count="5">
    <mergeCell ref="A8:AB8"/>
    <mergeCell ref="A4:AB4"/>
    <mergeCell ref="A1:M1"/>
    <mergeCell ref="A3:W3"/>
    <mergeCell ref="A6:A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workbookViewId="0">
      <selection activeCell="A3" sqref="A3:A6"/>
    </sheetView>
  </sheetViews>
  <sheetFormatPr defaultColWidth="9.7109375" defaultRowHeight="15" x14ac:dyDescent="0.25"/>
  <cols>
    <col min="1" max="1" width="29.28515625" customWidth="1"/>
    <col min="2" max="2" width="9.7109375" style="2"/>
    <col min="9" max="9" width="9.7109375" style="2"/>
    <col min="13" max="13" width="9.7109375" style="2"/>
  </cols>
  <sheetData>
    <row r="1" spans="1:14" x14ac:dyDescent="0.25">
      <c r="A1" s="53" t="s">
        <v>0</v>
      </c>
      <c r="B1" s="55" t="s">
        <v>24</v>
      </c>
      <c r="C1" s="56"/>
      <c r="D1" s="56"/>
      <c r="E1" s="56"/>
      <c r="F1" s="56"/>
      <c r="G1" s="56"/>
      <c r="H1" s="57"/>
      <c r="I1" s="55" t="s">
        <v>23</v>
      </c>
      <c r="J1" s="56"/>
      <c r="K1" s="56"/>
      <c r="L1" s="57"/>
      <c r="M1" s="52" t="s">
        <v>22</v>
      </c>
      <c r="N1" s="52"/>
    </row>
    <row r="2" spans="1:14" x14ac:dyDescent="0.25">
      <c r="A2" s="54"/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11</v>
      </c>
      <c r="J2" s="4" t="s">
        <v>12</v>
      </c>
      <c r="K2" s="4" t="s">
        <v>13</v>
      </c>
      <c r="L2" s="4" t="s">
        <v>14</v>
      </c>
      <c r="M2" s="5" t="s">
        <v>17</v>
      </c>
      <c r="N2" s="5" t="s">
        <v>18</v>
      </c>
    </row>
    <row r="3" spans="1:14" s="2" customForma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2" customForma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s="2" customForma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s="2" customForma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s="2" customForma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s="2" customFormat="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s="2" customForma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s="2" customForma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4" s="2" customForma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</row>
    <row r="12" spans="1:14" s="2" customForma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s="2" customForma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s="2" customFormat="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s="2" customFormat="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6" spans="1:14" s="2" customFormat="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s="2" customForma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s="2" customForma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4" s="2" customForma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 s="2" customForma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s="2" customForma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s="2" customForma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s="2" customForma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s="2" customForma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s="2" customForma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s="2" customForma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s="2" customForma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s="2" customForma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s="2" customForma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s="2" customForma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s="2" customForma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x14ac:dyDescent="0.25">
      <c r="A32" s="3"/>
      <c r="B32" s="40"/>
      <c r="C32" s="3"/>
      <c r="D32" s="3"/>
      <c r="E32" s="3"/>
      <c r="F32" s="3"/>
      <c r="G32" s="3"/>
      <c r="H32" s="3"/>
      <c r="I32" s="40"/>
      <c r="J32" s="3"/>
      <c r="K32" s="3"/>
      <c r="L32" s="3"/>
      <c r="M32" s="40"/>
      <c r="N32" s="3"/>
    </row>
  </sheetData>
  <mergeCells count="4">
    <mergeCell ref="M1:N1"/>
    <mergeCell ref="A1:A2"/>
    <mergeCell ref="B1:H1"/>
    <mergeCell ref="I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workbookViewId="0">
      <selection activeCell="H12" sqref="H12"/>
    </sheetView>
  </sheetViews>
  <sheetFormatPr defaultColWidth="9.7109375" defaultRowHeight="15" x14ac:dyDescent="0.25"/>
  <cols>
    <col min="1" max="1" width="29.28515625" customWidth="1"/>
    <col min="2" max="2" width="9.7109375" style="2"/>
    <col min="9" max="9" width="9.7109375" style="2"/>
    <col min="13" max="13" width="9.7109375" style="2"/>
  </cols>
  <sheetData>
    <row r="1" spans="1:14" x14ac:dyDescent="0.25">
      <c r="A1" s="53" t="s">
        <v>0</v>
      </c>
      <c r="B1" s="55" t="s">
        <v>24</v>
      </c>
      <c r="C1" s="56"/>
      <c r="D1" s="56"/>
      <c r="E1" s="56"/>
      <c r="F1" s="56"/>
      <c r="G1" s="56"/>
      <c r="H1" s="57"/>
      <c r="I1" s="55" t="s">
        <v>23</v>
      </c>
      <c r="J1" s="56"/>
      <c r="K1" s="56"/>
      <c r="L1" s="57"/>
      <c r="M1" s="52" t="s">
        <v>22</v>
      </c>
      <c r="N1" s="52"/>
    </row>
    <row r="2" spans="1:14" x14ac:dyDescent="0.25">
      <c r="A2" s="54"/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11</v>
      </c>
      <c r="J2" s="4" t="s">
        <v>12</v>
      </c>
      <c r="K2" s="4" t="s">
        <v>13</v>
      </c>
      <c r="L2" s="4" t="s">
        <v>14</v>
      </c>
      <c r="M2" s="5" t="s">
        <v>17</v>
      </c>
      <c r="N2" s="5" t="s">
        <v>18</v>
      </c>
    </row>
    <row r="3" spans="1:14" s="2" customFormat="1" x14ac:dyDescent="0.25">
      <c r="A3" s="12">
        <f>'Эксперт 1'!A3</f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2" customFormat="1" x14ac:dyDescent="0.25">
      <c r="A4" s="12">
        <f>'Эксперт 1'!A4</f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s="2" customFormat="1" x14ac:dyDescent="0.25">
      <c r="A5" s="12">
        <f>'Эксперт 1'!A5</f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s="2" customFormat="1" x14ac:dyDescent="0.25">
      <c r="A6" s="12">
        <f>'Эксперт 1'!A6</f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s="2" customFormat="1" x14ac:dyDescent="0.25">
      <c r="A7" s="12">
        <f>'Эксперт 1'!A7</f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s="2" customFormat="1" x14ac:dyDescent="0.25">
      <c r="A8" s="12">
        <f>'Эксперт 1'!A8</f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s="2" customFormat="1" x14ac:dyDescent="0.25">
      <c r="A9" s="12">
        <f>'Эксперт 1'!A9</f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s="2" customFormat="1" x14ac:dyDescent="0.25">
      <c r="A10" s="12">
        <f>'Эксперт 1'!A10</f>
        <v>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4" s="2" customFormat="1" x14ac:dyDescent="0.25">
      <c r="A11" s="12">
        <f>'Эксперт 1'!A11</f>
        <v>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</row>
    <row r="12" spans="1:14" s="2" customFormat="1" x14ac:dyDescent="0.25">
      <c r="A12" s="12">
        <f>'Эксперт 1'!A12</f>
        <v>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s="2" customFormat="1" x14ac:dyDescent="0.25">
      <c r="A13" s="12">
        <f>'Эксперт 1'!A13</f>
        <v>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s="2" customFormat="1" x14ac:dyDescent="0.25">
      <c r="A14" s="12">
        <f>'Эксперт 1'!A14</f>
        <v>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s="2" customFormat="1" x14ac:dyDescent="0.25">
      <c r="A15" s="12">
        <f>'Эксперт 1'!A15</f>
        <v>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6" spans="1:14" s="2" customFormat="1" x14ac:dyDescent="0.25">
      <c r="A16" s="12">
        <f>'Эксперт 1'!A16</f>
        <v>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s="2" customFormat="1" x14ac:dyDescent="0.25">
      <c r="A17" s="12">
        <f>'Эксперт 1'!A17</f>
        <v>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s="2" customFormat="1" x14ac:dyDescent="0.25">
      <c r="A18" s="12">
        <f>'Эксперт 1'!A18</f>
        <v>0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4" s="2" customFormat="1" x14ac:dyDescent="0.25">
      <c r="A19" s="12">
        <f>'Эксперт 1'!A19</f>
        <v>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 s="2" customFormat="1" x14ac:dyDescent="0.25">
      <c r="A20" s="12">
        <f>'Эксперт 1'!A20</f>
        <v>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s="2" customFormat="1" x14ac:dyDescent="0.25">
      <c r="A21" s="12">
        <f>'Эксперт 1'!A21</f>
        <v>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s="2" customFormat="1" x14ac:dyDescent="0.25">
      <c r="A22" s="12">
        <f>'Эксперт 1'!A22</f>
        <v>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s="2" customFormat="1" x14ac:dyDescent="0.25">
      <c r="A23" s="12">
        <f>'Эксперт 1'!A23</f>
        <v>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s="2" customFormat="1" x14ac:dyDescent="0.25">
      <c r="A24" s="12">
        <f>'Эксперт 1'!A24</f>
        <v>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s="2" customFormat="1" x14ac:dyDescent="0.25">
      <c r="A25" s="12">
        <f>'Эксперт 1'!A25</f>
        <v>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s="2" customFormat="1" x14ac:dyDescent="0.25">
      <c r="A26" s="12">
        <f>'Эксперт 1'!A26</f>
        <v>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s="2" customFormat="1" x14ac:dyDescent="0.25">
      <c r="A27" s="12">
        <f>'Эксперт 1'!A27</f>
        <v>0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s="2" customFormat="1" x14ac:dyDescent="0.25">
      <c r="A28" s="12">
        <f>'Эксперт 1'!A28</f>
        <v>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s="2" customFormat="1" x14ac:dyDescent="0.25">
      <c r="A29" s="12">
        <f>'Эксперт 1'!A29</f>
        <v>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s="2" customFormat="1" x14ac:dyDescent="0.25">
      <c r="A30" s="12">
        <f>'Эксперт 1'!A30</f>
        <v>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s="2" customFormat="1" x14ac:dyDescent="0.25">
      <c r="A31" s="12">
        <f>'Эксперт 1'!A31</f>
        <v>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x14ac:dyDescent="0.25">
      <c r="A32" s="12">
        <f>'Эксперт 1'!A32</f>
        <v>0</v>
      </c>
      <c r="B32" s="40"/>
      <c r="C32" s="3"/>
      <c r="D32" s="3"/>
      <c r="E32" s="3"/>
      <c r="F32" s="3"/>
      <c r="G32" s="3"/>
      <c r="H32" s="3"/>
      <c r="I32" s="40"/>
      <c r="J32" s="3"/>
      <c r="K32" s="3"/>
      <c r="L32" s="3"/>
      <c r="M32" s="40"/>
      <c r="N32" s="3"/>
    </row>
  </sheetData>
  <mergeCells count="4">
    <mergeCell ref="A1:A2"/>
    <mergeCell ref="B1:H1"/>
    <mergeCell ref="I1:L1"/>
    <mergeCell ref="M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workbookViewId="0">
      <selection activeCell="A3" sqref="A3:A32"/>
    </sheetView>
  </sheetViews>
  <sheetFormatPr defaultColWidth="9.7109375" defaultRowHeight="15" x14ac:dyDescent="0.25"/>
  <cols>
    <col min="1" max="1" width="29.28515625" customWidth="1"/>
    <col min="2" max="2" width="9.7109375" style="2"/>
    <col min="9" max="9" width="9.7109375" style="2"/>
    <col min="13" max="13" width="9.7109375" style="2"/>
  </cols>
  <sheetData>
    <row r="1" spans="1:14" x14ac:dyDescent="0.25">
      <c r="A1" s="53" t="s">
        <v>0</v>
      </c>
      <c r="B1" s="55" t="s">
        <v>24</v>
      </c>
      <c r="C1" s="56"/>
      <c r="D1" s="56"/>
      <c r="E1" s="56"/>
      <c r="F1" s="56"/>
      <c r="G1" s="56"/>
      <c r="H1" s="57"/>
      <c r="I1" s="55" t="s">
        <v>23</v>
      </c>
      <c r="J1" s="56"/>
      <c r="K1" s="56"/>
      <c r="L1" s="57"/>
      <c r="M1" s="52" t="s">
        <v>22</v>
      </c>
      <c r="N1" s="52"/>
    </row>
    <row r="2" spans="1:14" x14ac:dyDescent="0.25">
      <c r="A2" s="54"/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11</v>
      </c>
      <c r="J2" s="4" t="s">
        <v>12</v>
      </c>
      <c r="K2" s="4" t="s">
        <v>13</v>
      </c>
      <c r="L2" s="4" t="s">
        <v>14</v>
      </c>
      <c r="M2" s="5" t="s">
        <v>17</v>
      </c>
      <c r="N2" s="5" t="s">
        <v>18</v>
      </c>
    </row>
    <row r="3" spans="1:14" s="2" customFormat="1" x14ac:dyDescent="0.25">
      <c r="A3" s="12">
        <f>'Эксперт 1'!A3</f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2" customFormat="1" x14ac:dyDescent="0.25">
      <c r="A4" s="12">
        <f>'Эксперт 1'!A4</f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s="2" customFormat="1" x14ac:dyDescent="0.25">
      <c r="A5" s="12">
        <f>'Эксперт 1'!A5</f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s="2" customFormat="1" x14ac:dyDescent="0.25">
      <c r="A6" s="12">
        <f>'Эксперт 1'!A6</f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s="2" customFormat="1" x14ac:dyDescent="0.25">
      <c r="A7" s="12">
        <f>'Эксперт 1'!A7</f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s="2" customFormat="1" x14ac:dyDescent="0.25">
      <c r="A8" s="12">
        <f>'Эксперт 1'!A8</f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s="2" customFormat="1" x14ac:dyDescent="0.25">
      <c r="A9" s="12">
        <f>'Эксперт 1'!A9</f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s="2" customFormat="1" x14ac:dyDescent="0.25">
      <c r="A10" s="12">
        <f>'Эксперт 1'!A10</f>
        <v>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4" s="2" customFormat="1" x14ac:dyDescent="0.25">
      <c r="A11" s="12">
        <f>'Эксперт 1'!A11</f>
        <v>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</row>
    <row r="12" spans="1:14" s="2" customFormat="1" x14ac:dyDescent="0.25">
      <c r="A12" s="12">
        <f>'Эксперт 1'!A12</f>
        <v>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s="2" customFormat="1" x14ac:dyDescent="0.25">
      <c r="A13" s="12">
        <f>'Эксперт 1'!A13</f>
        <v>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s="2" customFormat="1" x14ac:dyDescent="0.25">
      <c r="A14" s="12">
        <f>'Эксперт 1'!A14</f>
        <v>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s="2" customFormat="1" x14ac:dyDescent="0.25">
      <c r="A15" s="12">
        <f>'Эксперт 1'!A15</f>
        <v>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6" spans="1:14" s="2" customFormat="1" x14ac:dyDescent="0.25">
      <c r="A16" s="12">
        <f>'Эксперт 1'!A16</f>
        <v>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s="2" customFormat="1" x14ac:dyDescent="0.25">
      <c r="A17" s="12">
        <f>'Эксперт 1'!A17</f>
        <v>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s="2" customFormat="1" x14ac:dyDescent="0.25">
      <c r="A18" s="12">
        <f>'Эксперт 1'!A18</f>
        <v>0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4" s="2" customFormat="1" x14ac:dyDescent="0.25">
      <c r="A19" s="12">
        <f>'Эксперт 1'!A19</f>
        <v>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 s="2" customFormat="1" x14ac:dyDescent="0.25">
      <c r="A20" s="12">
        <f>'Эксперт 1'!A20</f>
        <v>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s="2" customFormat="1" x14ac:dyDescent="0.25">
      <c r="A21" s="12">
        <f>'Эксперт 1'!A21</f>
        <v>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s="2" customFormat="1" x14ac:dyDescent="0.25">
      <c r="A22" s="12">
        <f>'Эксперт 1'!A22</f>
        <v>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s="2" customFormat="1" x14ac:dyDescent="0.25">
      <c r="A23" s="12">
        <f>'Эксперт 1'!A23</f>
        <v>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s="2" customFormat="1" x14ac:dyDescent="0.25">
      <c r="A24" s="12">
        <f>'Эксперт 1'!A24</f>
        <v>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s="2" customFormat="1" x14ac:dyDescent="0.25">
      <c r="A25" s="12">
        <f>'Эксперт 1'!A25</f>
        <v>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s="2" customFormat="1" x14ac:dyDescent="0.25">
      <c r="A26" s="12">
        <f>'Эксперт 1'!A26</f>
        <v>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s="2" customFormat="1" x14ac:dyDescent="0.25">
      <c r="A27" s="12">
        <f>'Эксперт 1'!A27</f>
        <v>0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s="2" customFormat="1" x14ac:dyDescent="0.25">
      <c r="A28" s="12">
        <f>'Эксперт 1'!A28</f>
        <v>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s="2" customFormat="1" x14ac:dyDescent="0.25">
      <c r="A29" s="12">
        <f>'Эксперт 1'!A29</f>
        <v>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s="2" customFormat="1" x14ac:dyDescent="0.25">
      <c r="A30" s="12">
        <f>'Эксперт 1'!A30</f>
        <v>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s="2" customFormat="1" x14ac:dyDescent="0.25">
      <c r="A31" s="12">
        <f>'Эксперт 1'!A31</f>
        <v>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x14ac:dyDescent="0.25">
      <c r="A32" s="12">
        <f>'Эксперт 1'!A32</f>
        <v>0</v>
      </c>
      <c r="B32" s="40"/>
      <c r="C32" s="3"/>
      <c r="D32" s="3"/>
      <c r="E32" s="3"/>
      <c r="F32" s="3"/>
      <c r="G32" s="3"/>
      <c r="H32" s="3"/>
      <c r="I32" s="40"/>
      <c r="J32" s="3"/>
      <c r="K32" s="3"/>
      <c r="L32" s="3"/>
      <c r="M32" s="40"/>
      <c r="N32" s="3"/>
    </row>
  </sheetData>
  <mergeCells count="4">
    <mergeCell ref="A1:A2"/>
    <mergeCell ref="B1:H1"/>
    <mergeCell ref="I1:L1"/>
    <mergeCell ref="M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workbookViewId="0">
      <selection activeCell="A3" sqref="A3:A32"/>
    </sheetView>
  </sheetViews>
  <sheetFormatPr defaultColWidth="9.7109375" defaultRowHeight="15" x14ac:dyDescent="0.25"/>
  <cols>
    <col min="1" max="1" width="29.28515625" customWidth="1"/>
    <col min="2" max="2" width="9.7109375" style="2"/>
    <col min="9" max="9" width="9.7109375" style="2"/>
    <col min="13" max="13" width="9.7109375" style="2"/>
  </cols>
  <sheetData>
    <row r="1" spans="1:14" x14ac:dyDescent="0.25">
      <c r="A1" s="53" t="s">
        <v>0</v>
      </c>
      <c r="B1" s="55" t="s">
        <v>24</v>
      </c>
      <c r="C1" s="56"/>
      <c r="D1" s="56"/>
      <c r="E1" s="56"/>
      <c r="F1" s="56"/>
      <c r="G1" s="56"/>
      <c r="H1" s="57"/>
      <c r="I1" s="55" t="s">
        <v>23</v>
      </c>
      <c r="J1" s="56"/>
      <c r="K1" s="56"/>
      <c r="L1" s="57"/>
      <c r="M1" s="52" t="s">
        <v>22</v>
      </c>
      <c r="N1" s="52"/>
    </row>
    <row r="2" spans="1:14" x14ac:dyDescent="0.25">
      <c r="A2" s="54"/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11</v>
      </c>
      <c r="J2" s="4" t="s">
        <v>12</v>
      </c>
      <c r="K2" s="4" t="s">
        <v>13</v>
      </c>
      <c r="L2" s="4" t="s">
        <v>14</v>
      </c>
      <c r="M2" s="5" t="s">
        <v>17</v>
      </c>
      <c r="N2" s="5" t="s">
        <v>18</v>
      </c>
    </row>
    <row r="3" spans="1:14" s="2" customFormat="1" x14ac:dyDescent="0.25">
      <c r="A3" s="12">
        <f>'Эксперт 1'!A3</f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2" customFormat="1" x14ac:dyDescent="0.25">
      <c r="A4" s="12">
        <f>'Эксперт 1'!A4</f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s="2" customFormat="1" x14ac:dyDescent="0.25">
      <c r="A5" s="12">
        <f>'Эксперт 1'!A5</f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s="2" customFormat="1" x14ac:dyDescent="0.25">
      <c r="A6" s="12">
        <f>'Эксперт 1'!A6</f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s="2" customFormat="1" x14ac:dyDescent="0.25">
      <c r="A7" s="12">
        <f>'Эксперт 1'!A7</f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s="2" customFormat="1" x14ac:dyDescent="0.25">
      <c r="A8" s="12">
        <f>'Эксперт 1'!A8</f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s="2" customFormat="1" x14ac:dyDescent="0.25">
      <c r="A9" s="12">
        <f>'Эксперт 1'!A9</f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s="2" customFormat="1" x14ac:dyDescent="0.25">
      <c r="A10" s="12">
        <f>'Эксперт 1'!A10</f>
        <v>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4" s="2" customFormat="1" x14ac:dyDescent="0.25">
      <c r="A11" s="12">
        <f>'Эксперт 1'!A11</f>
        <v>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</row>
    <row r="12" spans="1:14" s="2" customFormat="1" x14ac:dyDescent="0.25">
      <c r="A12" s="12">
        <f>'Эксперт 1'!A12</f>
        <v>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s="2" customFormat="1" x14ac:dyDescent="0.25">
      <c r="A13" s="12">
        <f>'Эксперт 1'!A13</f>
        <v>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s="2" customFormat="1" x14ac:dyDescent="0.25">
      <c r="A14" s="12">
        <f>'Эксперт 1'!A14</f>
        <v>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s="2" customFormat="1" x14ac:dyDescent="0.25">
      <c r="A15" s="12">
        <f>'Эксперт 1'!A15</f>
        <v>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6" spans="1:14" s="2" customFormat="1" x14ac:dyDescent="0.25">
      <c r="A16" s="12">
        <f>'Эксперт 1'!A16</f>
        <v>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s="2" customFormat="1" x14ac:dyDescent="0.25">
      <c r="A17" s="12">
        <f>'Эксперт 1'!A17</f>
        <v>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s="2" customFormat="1" x14ac:dyDescent="0.25">
      <c r="A18" s="12">
        <f>'Эксперт 1'!A18</f>
        <v>0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4" s="2" customFormat="1" x14ac:dyDescent="0.25">
      <c r="A19" s="12">
        <f>'Эксперт 1'!A19</f>
        <v>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 s="2" customFormat="1" x14ac:dyDescent="0.25">
      <c r="A20" s="12">
        <f>'Эксперт 1'!A20</f>
        <v>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s="2" customFormat="1" x14ac:dyDescent="0.25">
      <c r="A21" s="12">
        <f>'Эксперт 1'!A21</f>
        <v>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s="2" customFormat="1" x14ac:dyDescent="0.25">
      <c r="A22" s="12">
        <f>'Эксперт 1'!A22</f>
        <v>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s="2" customFormat="1" x14ac:dyDescent="0.25">
      <c r="A23" s="12">
        <f>'Эксперт 1'!A23</f>
        <v>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s="2" customFormat="1" x14ac:dyDescent="0.25">
      <c r="A24" s="12">
        <f>'Эксперт 1'!A24</f>
        <v>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s="2" customFormat="1" x14ac:dyDescent="0.25">
      <c r="A25" s="12">
        <f>'Эксперт 1'!A25</f>
        <v>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s="2" customFormat="1" x14ac:dyDescent="0.25">
      <c r="A26" s="12">
        <f>'Эксперт 1'!A26</f>
        <v>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s="2" customFormat="1" x14ac:dyDescent="0.25">
      <c r="A27" s="12">
        <f>'Эксперт 1'!A27</f>
        <v>0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s="2" customFormat="1" x14ac:dyDescent="0.25">
      <c r="A28" s="12">
        <f>'Эксперт 1'!A28</f>
        <v>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s="2" customFormat="1" x14ac:dyDescent="0.25">
      <c r="A29" s="12">
        <f>'Эксперт 1'!A29</f>
        <v>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s="2" customFormat="1" x14ac:dyDescent="0.25">
      <c r="A30" s="12">
        <f>'Эксперт 1'!A30</f>
        <v>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s="2" customFormat="1" x14ac:dyDescent="0.25">
      <c r="A31" s="12">
        <f>'Эксперт 1'!A31</f>
        <v>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x14ac:dyDescent="0.25">
      <c r="A32" s="12">
        <f>'Эксперт 1'!A32</f>
        <v>0</v>
      </c>
      <c r="B32" s="40"/>
      <c r="C32" s="3"/>
      <c r="D32" s="3"/>
      <c r="E32" s="3"/>
      <c r="F32" s="3"/>
      <c r="G32" s="3"/>
      <c r="H32" s="3"/>
      <c r="I32" s="40"/>
      <c r="J32" s="3"/>
      <c r="K32" s="3"/>
      <c r="L32" s="3"/>
      <c r="M32" s="40"/>
      <c r="N32" s="3"/>
    </row>
  </sheetData>
  <mergeCells count="4">
    <mergeCell ref="A1:A2"/>
    <mergeCell ref="B1:H1"/>
    <mergeCell ref="I1:L1"/>
    <mergeCell ref="M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2"/>
  <sheetViews>
    <sheetView workbookViewId="0">
      <selection activeCell="A3" sqref="A3:A32"/>
    </sheetView>
  </sheetViews>
  <sheetFormatPr defaultColWidth="9.7109375" defaultRowHeight="15" x14ac:dyDescent="0.25"/>
  <cols>
    <col min="1" max="1" width="29.28515625" customWidth="1"/>
    <col min="2" max="2" width="9.7109375" style="2"/>
    <col min="9" max="9" width="9.7109375" style="2"/>
    <col min="13" max="13" width="9.7109375" style="2"/>
  </cols>
  <sheetData>
    <row r="1" spans="1:14" x14ac:dyDescent="0.25">
      <c r="A1" s="53" t="s">
        <v>0</v>
      </c>
      <c r="B1" s="55" t="s">
        <v>24</v>
      </c>
      <c r="C1" s="56"/>
      <c r="D1" s="56"/>
      <c r="E1" s="56"/>
      <c r="F1" s="56"/>
      <c r="G1" s="56"/>
      <c r="H1" s="57"/>
      <c r="I1" s="55" t="s">
        <v>23</v>
      </c>
      <c r="J1" s="56"/>
      <c r="K1" s="56"/>
      <c r="L1" s="57"/>
      <c r="M1" s="52" t="s">
        <v>22</v>
      </c>
      <c r="N1" s="52"/>
    </row>
    <row r="2" spans="1:14" x14ac:dyDescent="0.25">
      <c r="A2" s="54"/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11</v>
      </c>
      <c r="J2" s="4" t="s">
        <v>12</v>
      </c>
      <c r="K2" s="4" t="s">
        <v>13</v>
      </c>
      <c r="L2" s="4" t="s">
        <v>14</v>
      </c>
      <c r="M2" s="5" t="s">
        <v>17</v>
      </c>
      <c r="N2" s="5" t="s">
        <v>18</v>
      </c>
    </row>
    <row r="3" spans="1:14" s="2" customFormat="1" x14ac:dyDescent="0.25">
      <c r="A3" s="12">
        <f>'Эксперт 1'!A3</f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2" customFormat="1" x14ac:dyDescent="0.25">
      <c r="A4" s="12">
        <f>'Эксперт 1'!A4</f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s="2" customFormat="1" x14ac:dyDescent="0.25">
      <c r="A5" s="12">
        <f>'Эксперт 1'!A5</f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s="2" customFormat="1" x14ac:dyDescent="0.25">
      <c r="A6" s="12">
        <f>'Эксперт 1'!A6</f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s="2" customFormat="1" x14ac:dyDescent="0.25">
      <c r="A7" s="12">
        <f>'Эксперт 1'!A7</f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s="2" customFormat="1" x14ac:dyDescent="0.25">
      <c r="A8" s="12">
        <f>'Эксперт 1'!A8</f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s="2" customFormat="1" x14ac:dyDescent="0.25">
      <c r="A9" s="12">
        <f>'Эксперт 1'!A9</f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s="2" customFormat="1" x14ac:dyDescent="0.25">
      <c r="A10" s="12">
        <f>'Эксперт 1'!A10</f>
        <v>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4" s="2" customFormat="1" x14ac:dyDescent="0.25">
      <c r="A11" s="12">
        <f>'Эксперт 1'!A11</f>
        <v>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</row>
    <row r="12" spans="1:14" s="2" customFormat="1" x14ac:dyDescent="0.25">
      <c r="A12" s="12">
        <f>'Эксперт 1'!A12</f>
        <v>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s="2" customFormat="1" x14ac:dyDescent="0.25">
      <c r="A13" s="12">
        <f>'Эксперт 1'!A13</f>
        <v>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s="2" customFormat="1" x14ac:dyDescent="0.25">
      <c r="A14" s="12">
        <f>'Эксперт 1'!A14</f>
        <v>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s="2" customFormat="1" x14ac:dyDescent="0.25">
      <c r="A15" s="12">
        <f>'Эксперт 1'!A15</f>
        <v>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6" spans="1:14" s="2" customFormat="1" x14ac:dyDescent="0.25">
      <c r="A16" s="12">
        <f>'Эксперт 1'!A16</f>
        <v>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s="2" customFormat="1" x14ac:dyDescent="0.25">
      <c r="A17" s="12">
        <f>'Эксперт 1'!A17</f>
        <v>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s="2" customFormat="1" x14ac:dyDescent="0.25">
      <c r="A18" s="12">
        <f>'Эксперт 1'!A18</f>
        <v>0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4" s="2" customFormat="1" x14ac:dyDescent="0.25">
      <c r="A19" s="12">
        <f>'Эксперт 1'!A19</f>
        <v>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 s="2" customFormat="1" x14ac:dyDescent="0.25">
      <c r="A20" s="12">
        <f>'Эксперт 1'!A20</f>
        <v>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s="2" customFormat="1" x14ac:dyDescent="0.25">
      <c r="A21" s="12">
        <f>'Эксперт 1'!A21</f>
        <v>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s="2" customFormat="1" x14ac:dyDescent="0.25">
      <c r="A22" s="12">
        <f>'Эксперт 1'!A22</f>
        <v>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s="2" customFormat="1" x14ac:dyDescent="0.25">
      <c r="A23" s="12">
        <f>'Эксперт 1'!A23</f>
        <v>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s="2" customFormat="1" x14ac:dyDescent="0.25">
      <c r="A24" s="12">
        <f>'Эксперт 1'!A24</f>
        <v>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s="2" customFormat="1" x14ac:dyDescent="0.25">
      <c r="A25" s="12">
        <f>'Эксперт 1'!A25</f>
        <v>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s="2" customFormat="1" x14ac:dyDescent="0.25">
      <c r="A26" s="12">
        <f>'Эксперт 1'!A26</f>
        <v>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s="2" customFormat="1" x14ac:dyDescent="0.25">
      <c r="A27" s="12">
        <f>'Эксперт 1'!A27</f>
        <v>0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s="2" customFormat="1" x14ac:dyDescent="0.25">
      <c r="A28" s="12">
        <f>'Эксперт 1'!A28</f>
        <v>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s="2" customFormat="1" x14ac:dyDescent="0.25">
      <c r="A29" s="12">
        <f>'Эксперт 1'!A29</f>
        <v>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s="2" customFormat="1" x14ac:dyDescent="0.25">
      <c r="A30" s="12">
        <f>'Эксперт 1'!A30</f>
        <v>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s="2" customFormat="1" x14ac:dyDescent="0.25">
      <c r="A31" s="12">
        <f>'Эксперт 1'!A31</f>
        <v>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x14ac:dyDescent="0.25">
      <c r="A32" s="12">
        <f>'Эксперт 1'!A32</f>
        <v>0</v>
      </c>
      <c r="B32" s="40"/>
      <c r="C32" s="3"/>
      <c r="D32" s="3"/>
      <c r="E32" s="3"/>
      <c r="F32" s="3"/>
      <c r="G32" s="3"/>
      <c r="H32" s="3"/>
      <c r="I32" s="40"/>
      <c r="J32" s="3"/>
      <c r="K32" s="3"/>
      <c r="L32" s="3"/>
      <c r="M32" s="40"/>
      <c r="N32" s="3"/>
    </row>
  </sheetData>
  <mergeCells count="4">
    <mergeCell ref="A1:A2"/>
    <mergeCell ref="B1:H1"/>
    <mergeCell ref="I1:L1"/>
    <mergeCell ref="M1:N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82"/>
  <sheetViews>
    <sheetView workbookViewId="0">
      <selection activeCell="X9" sqref="X9"/>
    </sheetView>
  </sheetViews>
  <sheetFormatPr defaultRowHeight="15" x14ac:dyDescent="0.25"/>
  <cols>
    <col min="1" max="1" width="9.140625" style="2"/>
    <col min="2" max="2" width="28.7109375" style="1" customWidth="1"/>
    <col min="3" max="3" width="15.42578125" customWidth="1"/>
    <col min="4" max="4" width="10.28515625" bestFit="1" customWidth="1"/>
    <col min="11" max="11" width="9.140625" style="2"/>
    <col min="12" max="12" width="11.85546875" style="2" customWidth="1"/>
    <col min="17" max="18" width="9.140625" style="23"/>
    <col min="19" max="19" width="11.7109375" customWidth="1"/>
    <col min="20" max="20" width="12.140625" customWidth="1"/>
    <col min="21" max="22" width="9.140625" style="23"/>
    <col min="23" max="23" width="11.85546875" style="23" customWidth="1"/>
    <col min="24" max="24" width="11.28515625" style="23" customWidth="1"/>
  </cols>
  <sheetData>
    <row r="1" spans="1:24" ht="45" customHeight="1" x14ac:dyDescent="0.25">
      <c r="A1" s="64" t="s">
        <v>25</v>
      </c>
      <c r="B1" s="58" t="s">
        <v>0</v>
      </c>
      <c r="C1" s="58"/>
      <c r="D1" s="60" t="s">
        <v>10</v>
      </c>
      <c r="E1" s="61"/>
      <c r="F1" s="61"/>
      <c r="G1" s="61"/>
      <c r="H1" s="61"/>
      <c r="I1" s="61"/>
      <c r="J1" s="62"/>
      <c r="K1" s="66" t="s">
        <v>1</v>
      </c>
      <c r="L1" s="66" t="s">
        <v>9</v>
      </c>
      <c r="M1" s="60" t="s">
        <v>16</v>
      </c>
      <c r="N1" s="61"/>
      <c r="O1" s="61"/>
      <c r="P1" s="62"/>
      <c r="Q1" s="63" t="s">
        <v>32</v>
      </c>
      <c r="R1" s="63" t="s">
        <v>15</v>
      </c>
      <c r="S1" s="63" t="s">
        <v>21</v>
      </c>
      <c r="T1" s="63"/>
      <c r="U1" s="63" t="s">
        <v>19</v>
      </c>
      <c r="V1" s="63" t="s">
        <v>20</v>
      </c>
      <c r="W1" s="68" t="s">
        <v>33</v>
      </c>
      <c r="X1" s="68"/>
    </row>
    <row r="2" spans="1:24" x14ac:dyDescent="0.25">
      <c r="A2" s="65"/>
      <c r="B2" s="59"/>
      <c r="C2" s="59"/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67"/>
      <c r="L2" s="67"/>
      <c r="M2" s="7" t="s">
        <v>11</v>
      </c>
      <c r="N2" s="7" t="s">
        <v>12</v>
      </c>
      <c r="O2" s="7" t="s">
        <v>13</v>
      </c>
      <c r="P2" s="26" t="s">
        <v>14</v>
      </c>
      <c r="Q2" s="63"/>
      <c r="R2" s="63"/>
      <c r="S2" s="29" t="s">
        <v>17</v>
      </c>
      <c r="T2" s="26" t="s">
        <v>18</v>
      </c>
      <c r="U2" s="63"/>
      <c r="V2" s="63"/>
      <c r="W2" s="33" t="s">
        <v>34</v>
      </c>
      <c r="X2" s="7" t="s">
        <v>35</v>
      </c>
    </row>
    <row r="3" spans="1:24" x14ac:dyDescent="0.25">
      <c r="A3" s="34"/>
      <c r="B3" s="37"/>
      <c r="C3" s="22" t="s">
        <v>26</v>
      </c>
      <c r="D3" s="12">
        <f>'Эксперт 1'!B3</f>
        <v>0</v>
      </c>
      <c r="E3" s="12">
        <f>'Эксперт 1'!C3</f>
        <v>0</v>
      </c>
      <c r="F3" s="12">
        <f>'Эксперт 1'!D3</f>
        <v>0</v>
      </c>
      <c r="G3" s="12">
        <f>'Эксперт 1'!E3</f>
        <v>0</v>
      </c>
      <c r="H3" s="12">
        <f>'Эксперт 1'!F3</f>
        <v>0</v>
      </c>
      <c r="I3" s="12">
        <f>'Эксперт 1'!G3</f>
        <v>0</v>
      </c>
      <c r="J3" s="12">
        <f>'Эксперт 1'!H3</f>
        <v>0</v>
      </c>
      <c r="K3" s="34"/>
      <c r="L3" s="34"/>
      <c r="M3" s="12">
        <f>'Эксперт 1'!I3</f>
        <v>0</v>
      </c>
      <c r="N3" s="12">
        <f>'Эксперт 1'!J3</f>
        <v>0</v>
      </c>
      <c r="O3" s="12">
        <f>'Эксперт 1'!K3</f>
        <v>0</v>
      </c>
      <c r="P3" s="27">
        <f>'Эксперт 1'!L3</f>
        <v>0</v>
      </c>
      <c r="Q3" s="34"/>
      <c r="R3" s="34"/>
      <c r="S3" s="30">
        <f>'Эксперт 1'!M3</f>
        <v>0</v>
      </c>
      <c r="T3" s="27">
        <f>'Эксперт 1'!N3</f>
        <v>0</v>
      </c>
      <c r="U3" s="34"/>
      <c r="V3" s="34"/>
      <c r="W3" s="34"/>
      <c r="X3" s="34"/>
    </row>
    <row r="4" spans="1:24" x14ac:dyDescent="0.25">
      <c r="A4" s="35"/>
      <c r="B4" s="38"/>
      <c r="C4" s="22" t="s">
        <v>27</v>
      </c>
      <c r="D4" s="12">
        <f>'Эксперт 2'!B3</f>
        <v>0</v>
      </c>
      <c r="E4" s="12">
        <f>'Эксперт 2'!C3</f>
        <v>0</v>
      </c>
      <c r="F4" s="12">
        <f>'Эксперт 2'!D3</f>
        <v>0</v>
      </c>
      <c r="G4" s="12">
        <f>'Эксперт 2'!E3</f>
        <v>0</v>
      </c>
      <c r="H4" s="12">
        <f>'Эксперт 2'!F3</f>
        <v>0</v>
      </c>
      <c r="I4" s="12">
        <f>'Эксперт 2'!G3</f>
        <v>0</v>
      </c>
      <c r="J4" s="12">
        <f>'Эксперт 2'!H3</f>
        <v>0</v>
      </c>
      <c r="K4" s="35"/>
      <c r="L4" s="35"/>
      <c r="M4" s="12">
        <f>'Эксперт 2'!I3</f>
        <v>0</v>
      </c>
      <c r="N4" s="12">
        <f>'Эксперт 2'!J3</f>
        <v>0</v>
      </c>
      <c r="O4" s="12">
        <f>'Эксперт 2'!K3</f>
        <v>0</v>
      </c>
      <c r="P4" s="27">
        <f>'Эксперт 2'!L3</f>
        <v>0</v>
      </c>
      <c r="Q4" s="35"/>
      <c r="R4" s="35"/>
      <c r="S4" s="30">
        <f>'Эксперт 2'!M3</f>
        <v>0</v>
      </c>
      <c r="T4" s="27">
        <f>'Эксперт 2'!N3</f>
        <v>0</v>
      </c>
      <c r="U4" s="35"/>
      <c r="V4" s="35"/>
      <c r="W4" s="35"/>
      <c r="X4" s="35"/>
    </row>
    <row r="5" spans="1:24" x14ac:dyDescent="0.25">
      <c r="A5" s="35"/>
      <c r="B5" s="38"/>
      <c r="C5" s="22" t="s">
        <v>28</v>
      </c>
      <c r="D5" s="12">
        <f>'Эксперт 3'!B3</f>
        <v>0</v>
      </c>
      <c r="E5" s="12">
        <f>'Эксперт 3'!C3</f>
        <v>0</v>
      </c>
      <c r="F5" s="12">
        <f>'Эксперт 3'!D3</f>
        <v>0</v>
      </c>
      <c r="G5" s="12">
        <f>'Эксперт 3'!E3</f>
        <v>0</v>
      </c>
      <c r="H5" s="12">
        <f>'Эксперт 3'!F3</f>
        <v>0</v>
      </c>
      <c r="I5" s="12">
        <f>'Эксперт 3'!G3</f>
        <v>0</v>
      </c>
      <c r="J5" s="12">
        <f>'Эксперт 3'!H3</f>
        <v>0</v>
      </c>
      <c r="K5" s="35"/>
      <c r="L5" s="35"/>
      <c r="M5" s="12">
        <f>'Эксперт 3'!I3</f>
        <v>0</v>
      </c>
      <c r="N5" s="12">
        <f>'Эксперт 3'!J3</f>
        <v>0</v>
      </c>
      <c r="O5" s="12">
        <f>'Эксперт 3'!K3</f>
        <v>0</v>
      </c>
      <c r="P5" s="27">
        <f>'Эксперт 3'!L3</f>
        <v>0</v>
      </c>
      <c r="Q5" s="35"/>
      <c r="R5" s="35"/>
      <c r="S5" s="30">
        <f>'Эксперт 3'!M3</f>
        <v>0</v>
      </c>
      <c r="T5" s="27">
        <f>'Эксперт 3'!N3</f>
        <v>0</v>
      </c>
      <c r="U5" s="35"/>
      <c r="V5" s="35"/>
      <c r="W5" s="35"/>
      <c r="X5" s="35"/>
    </row>
    <row r="6" spans="1:24" x14ac:dyDescent="0.25">
      <c r="A6" s="35"/>
      <c r="B6" s="38"/>
      <c r="C6" s="22" t="s">
        <v>29</v>
      </c>
      <c r="D6" s="12">
        <f>'Эксперт 4'!B3</f>
        <v>0</v>
      </c>
      <c r="E6" s="12">
        <f>'Эксперт 4'!C3</f>
        <v>0</v>
      </c>
      <c r="F6" s="12">
        <f>'Эксперт 4'!D3</f>
        <v>0</v>
      </c>
      <c r="G6" s="12">
        <f>'Эксперт 4'!E3</f>
        <v>0</v>
      </c>
      <c r="H6" s="12">
        <f>'Эксперт 4'!F3</f>
        <v>0</v>
      </c>
      <c r="I6" s="12">
        <f>'Эксперт 4'!G3</f>
        <v>0</v>
      </c>
      <c r="J6" s="12">
        <f>'Эксперт 4'!H3</f>
        <v>0</v>
      </c>
      <c r="K6" s="35"/>
      <c r="L6" s="35"/>
      <c r="M6" s="12">
        <f>'Эксперт 4'!I3</f>
        <v>0</v>
      </c>
      <c r="N6" s="12">
        <f>'Эксперт 4'!J3</f>
        <v>0</v>
      </c>
      <c r="O6" s="12">
        <f>'Эксперт 4'!K3</f>
        <v>0</v>
      </c>
      <c r="P6" s="27">
        <f>'Эксперт 4'!L3</f>
        <v>0</v>
      </c>
      <c r="Q6" s="35"/>
      <c r="R6" s="35"/>
      <c r="S6" s="30">
        <f>'Эксперт 4'!M3</f>
        <v>0</v>
      </c>
      <c r="T6" s="27">
        <f>'Эксперт 4'!N3</f>
        <v>0</v>
      </c>
      <c r="U6" s="35"/>
      <c r="V6" s="35"/>
      <c r="W6" s="35"/>
      <c r="X6" s="35"/>
    </row>
    <row r="7" spans="1:24" x14ac:dyDescent="0.25">
      <c r="A7" s="36"/>
      <c r="B7" s="39"/>
      <c r="C7" s="22" t="s">
        <v>30</v>
      </c>
      <c r="D7" s="12">
        <f>'Эксперт 5'!B3</f>
        <v>0</v>
      </c>
      <c r="E7" s="12">
        <f>'Эксперт 5'!C3</f>
        <v>0</v>
      </c>
      <c r="F7" s="12">
        <f>'Эксперт 5'!D3</f>
        <v>0</v>
      </c>
      <c r="G7" s="12">
        <f>'Эксперт 5'!E3</f>
        <v>0</v>
      </c>
      <c r="H7" s="12">
        <f>'Эксперт 5'!F3</f>
        <v>0</v>
      </c>
      <c r="I7" s="12">
        <f>'Эксперт 5'!G3</f>
        <v>0</v>
      </c>
      <c r="J7" s="12">
        <f>'Эксперт 5'!H3</f>
        <v>0</v>
      </c>
      <c r="K7" s="36"/>
      <c r="L7" s="36"/>
      <c r="M7" s="12">
        <f>'Эксперт 5'!I3</f>
        <v>0</v>
      </c>
      <c r="N7" s="12">
        <f>'Эксперт 5'!J3</f>
        <v>0</v>
      </c>
      <c r="O7" s="12">
        <f>'Эксперт 5'!K3</f>
        <v>0</v>
      </c>
      <c r="P7" s="27">
        <f>'Эксперт 5'!L3</f>
        <v>0</v>
      </c>
      <c r="Q7" s="36"/>
      <c r="R7" s="36"/>
      <c r="S7" s="30">
        <f>'Эксперт 5'!M3</f>
        <v>0</v>
      </c>
      <c r="T7" s="27">
        <f>'Эксперт 5'!N3</f>
        <v>0</v>
      </c>
      <c r="U7" s="36"/>
      <c r="V7" s="36"/>
      <c r="W7" s="36"/>
      <c r="X7" s="36"/>
    </row>
    <row r="8" spans="1:24" x14ac:dyDescent="0.25">
      <c r="A8" s="20">
        <v>1</v>
      </c>
      <c r="B8" s="21">
        <f>'Эксперт 1'!A3</f>
        <v>0</v>
      </c>
      <c r="C8" s="8" t="s">
        <v>31</v>
      </c>
      <c r="D8" s="11">
        <f t="shared" ref="D8:J8" si="0">AVERAGE(D3:D7)</f>
        <v>0</v>
      </c>
      <c r="E8" s="11">
        <f t="shared" si="0"/>
        <v>0</v>
      </c>
      <c r="F8" s="11">
        <f t="shared" si="0"/>
        <v>0</v>
      </c>
      <c r="G8" s="11">
        <f t="shared" si="0"/>
        <v>0</v>
      </c>
      <c r="H8" s="11">
        <f t="shared" si="0"/>
        <v>0</v>
      </c>
      <c r="I8" s="11">
        <f t="shared" si="0"/>
        <v>0</v>
      </c>
      <c r="J8" s="11">
        <f t="shared" si="0"/>
        <v>0</v>
      </c>
      <c r="K8" s="25">
        <f>SUM(D8:J8)</f>
        <v>0</v>
      </c>
      <c r="L8" s="20">
        <f>IF(K8&lt;5,0,IF(K8&lt;12,1,IF(K8&lt;=14,2)))</f>
        <v>0</v>
      </c>
      <c r="M8" s="11">
        <f>AVERAGE(M3:M7)</f>
        <v>0</v>
      </c>
      <c r="N8" s="11">
        <f>AVERAGE(N3:N7)</f>
        <v>0</v>
      </c>
      <c r="O8" s="11">
        <f>AVERAGE(O3:O7)</f>
        <v>0</v>
      </c>
      <c r="P8" s="28">
        <f>AVERAGE(P3:P7)</f>
        <v>0</v>
      </c>
      <c r="Q8" s="25">
        <f>SUM(M8:P8)</f>
        <v>0</v>
      </c>
      <c r="R8" s="20">
        <f>IF(Q8&lt;3,0,IF(Q8&lt;7,1,IF(Q8&lt;=8,2)))</f>
        <v>0</v>
      </c>
      <c r="S8" s="31">
        <f>AVERAGE(S3:S7)</f>
        <v>0</v>
      </c>
      <c r="T8" s="28">
        <f>AVERAGE(T3:T7)</f>
        <v>0</v>
      </c>
      <c r="U8" s="25">
        <f>SUM(S8:T8)</f>
        <v>0</v>
      </c>
      <c r="V8" s="20">
        <f>IF(U8&lt;1,0,IF(U8&lt;3,1,IF(U8&lt;=4,2)))</f>
        <v>0</v>
      </c>
      <c r="W8" s="20">
        <f>L8+R8+V8</f>
        <v>0</v>
      </c>
      <c r="X8" s="20">
        <f>IF(W8&lt;3,0,IF(W8&lt;6,1,IF(W8=6,2)))</f>
        <v>0</v>
      </c>
    </row>
    <row r="9" spans="1:24" x14ac:dyDescent="0.25">
      <c r="A9" s="34"/>
      <c r="B9" s="37"/>
      <c r="C9" s="22" t="s">
        <v>26</v>
      </c>
      <c r="D9" s="12">
        <f>'Эксперт 1'!B4</f>
        <v>0</v>
      </c>
      <c r="E9" s="12">
        <f>'Эксперт 1'!C4</f>
        <v>0</v>
      </c>
      <c r="F9" s="12">
        <f>'Эксперт 1'!D4</f>
        <v>0</v>
      </c>
      <c r="G9" s="12">
        <f>'Эксперт 1'!E4</f>
        <v>0</v>
      </c>
      <c r="H9" s="12">
        <f>'Эксперт 1'!F4</f>
        <v>0</v>
      </c>
      <c r="I9" s="12">
        <f>'Эксперт 1'!G4</f>
        <v>0</v>
      </c>
      <c r="J9" s="12">
        <f>'Эксперт 1'!H4</f>
        <v>0</v>
      </c>
      <c r="K9" s="34"/>
      <c r="L9" s="34"/>
      <c r="M9" s="12">
        <f>'Эксперт 1'!I4</f>
        <v>0</v>
      </c>
      <c r="N9" s="12">
        <f>'Эксперт 1'!J4</f>
        <v>0</v>
      </c>
      <c r="O9" s="12">
        <f>'Эксперт 1'!K4</f>
        <v>0</v>
      </c>
      <c r="P9" s="27">
        <f>'Эксперт 1'!L4</f>
        <v>0</v>
      </c>
      <c r="Q9" s="34"/>
      <c r="R9" s="34"/>
      <c r="S9" s="30">
        <f>'Эксперт 1'!M4</f>
        <v>0</v>
      </c>
      <c r="T9" s="27">
        <f>'Эксперт 1'!N4</f>
        <v>0</v>
      </c>
      <c r="U9" s="34"/>
      <c r="V9" s="34"/>
      <c r="W9" s="34"/>
      <c r="X9" s="34"/>
    </row>
    <row r="10" spans="1:24" x14ac:dyDescent="0.25">
      <c r="A10" s="35"/>
      <c r="B10" s="38"/>
      <c r="C10" s="22" t="s">
        <v>27</v>
      </c>
      <c r="D10" s="12">
        <f>'Эксперт 2'!B4</f>
        <v>0</v>
      </c>
      <c r="E10" s="12">
        <f>'Эксперт 2'!C4</f>
        <v>0</v>
      </c>
      <c r="F10" s="12">
        <f>'Эксперт 2'!D4</f>
        <v>0</v>
      </c>
      <c r="G10" s="12">
        <f>'Эксперт 2'!E4</f>
        <v>0</v>
      </c>
      <c r="H10" s="12">
        <f>'Эксперт 2'!F4</f>
        <v>0</v>
      </c>
      <c r="I10" s="12">
        <f>'Эксперт 2'!G4</f>
        <v>0</v>
      </c>
      <c r="J10" s="12">
        <f>'Эксперт 2'!H4</f>
        <v>0</v>
      </c>
      <c r="K10" s="35"/>
      <c r="L10" s="35"/>
      <c r="M10" s="12">
        <f>'Эксперт 2'!I4</f>
        <v>0</v>
      </c>
      <c r="N10" s="12">
        <f>'Эксперт 2'!J4</f>
        <v>0</v>
      </c>
      <c r="O10" s="12">
        <f>'Эксперт 2'!K4</f>
        <v>0</v>
      </c>
      <c r="P10" s="27">
        <f>'Эксперт 2'!L4</f>
        <v>0</v>
      </c>
      <c r="Q10" s="35"/>
      <c r="R10" s="35"/>
      <c r="S10" s="30">
        <f>'Эксперт 2'!M4</f>
        <v>0</v>
      </c>
      <c r="T10" s="27">
        <f>'Эксперт 2'!N4</f>
        <v>0</v>
      </c>
      <c r="U10" s="35"/>
      <c r="V10" s="35"/>
      <c r="W10" s="35"/>
      <c r="X10" s="35"/>
    </row>
    <row r="11" spans="1:24" x14ac:dyDescent="0.25">
      <c r="A11" s="35"/>
      <c r="B11" s="38"/>
      <c r="C11" s="22" t="s">
        <v>28</v>
      </c>
      <c r="D11" s="12">
        <f>'Эксперт 3'!B4</f>
        <v>0</v>
      </c>
      <c r="E11" s="12">
        <f>'Эксперт 3'!C4</f>
        <v>0</v>
      </c>
      <c r="F11" s="12">
        <f>'Эксперт 3'!D4</f>
        <v>0</v>
      </c>
      <c r="G11" s="12">
        <f>'Эксперт 3'!E4</f>
        <v>0</v>
      </c>
      <c r="H11" s="12">
        <f>'Эксперт 3'!F4</f>
        <v>0</v>
      </c>
      <c r="I11" s="12">
        <f>'Эксперт 3'!G4</f>
        <v>0</v>
      </c>
      <c r="J11" s="12">
        <f>'Эксперт 3'!H4</f>
        <v>0</v>
      </c>
      <c r="K11" s="35"/>
      <c r="L11" s="35"/>
      <c r="M11" s="12">
        <f>'Эксперт 3'!I4</f>
        <v>0</v>
      </c>
      <c r="N11" s="12">
        <f>'Эксперт 3'!J4</f>
        <v>0</v>
      </c>
      <c r="O11" s="12">
        <f>'Эксперт 3'!K4</f>
        <v>0</v>
      </c>
      <c r="P11" s="27">
        <f>'Эксперт 3'!L4</f>
        <v>0</v>
      </c>
      <c r="Q11" s="35"/>
      <c r="R11" s="35"/>
      <c r="S11" s="30">
        <f>'Эксперт 3'!M4</f>
        <v>0</v>
      </c>
      <c r="T11" s="27">
        <f>'Эксперт 3'!N4</f>
        <v>0</v>
      </c>
      <c r="U11" s="35"/>
      <c r="V11" s="35"/>
      <c r="W11" s="35"/>
      <c r="X11" s="35"/>
    </row>
    <row r="12" spans="1:24" x14ac:dyDescent="0.25">
      <c r="A12" s="35"/>
      <c r="B12" s="38"/>
      <c r="C12" s="22" t="s">
        <v>29</v>
      </c>
      <c r="D12" s="12">
        <f>'Эксперт 4'!B4</f>
        <v>0</v>
      </c>
      <c r="E12" s="12">
        <f>'Эксперт 4'!C4</f>
        <v>0</v>
      </c>
      <c r="F12" s="12">
        <f>'Эксперт 4'!D4</f>
        <v>0</v>
      </c>
      <c r="G12" s="12">
        <f>'Эксперт 4'!E4</f>
        <v>0</v>
      </c>
      <c r="H12" s="12">
        <f>'Эксперт 4'!F4</f>
        <v>0</v>
      </c>
      <c r="I12" s="12">
        <f>'Эксперт 4'!G4</f>
        <v>0</v>
      </c>
      <c r="J12" s="12">
        <f>'Эксперт 4'!H4</f>
        <v>0</v>
      </c>
      <c r="K12" s="35"/>
      <c r="L12" s="35"/>
      <c r="M12" s="12">
        <f>'Эксперт 4'!I4</f>
        <v>0</v>
      </c>
      <c r="N12" s="12">
        <f>'Эксперт 4'!J4</f>
        <v>0</v>
      </c>
      <c r="O12" s="12">
        <f>'Эксперт 4'!K4</f>
        <v>0</v>
      </c>
      <c r="P12" s="27">
        <f>'Эксперт 4'!L4</f>
        <v>0</v>
      </c>
      <c r="Q12" s="35"/>
      <c r="R12" s="35"/>
      <c r="S12" s="30">
        <f>'Эксперт 4'!M4</f>
        <v>0</v>
      </c>
      <c r="T12" s="27">
        <f>'Эксперт 4'!N4</f>
        <v>0</v>
      </c>
      <c r="U12" s="35"/>
      <c r="V12" s="35"/>
      <c r="W12" s="35"/>
      <c r="X12" s="35"/>
    </row>
    <row r="13" spans="1:24" x14ac:dyDescent="0.25">
      <c r="A13" s="36"/>
      <c r="B13" s="39"/>
      <c r="C13" s="22" t="s">
        <v>30</v>
      </c>
      <c r="D13" s="12">
        <f>'Эксперт 5'!B4</f>
        <v>0</v>
      </c>
      <c r="E13" s="12">
        <f>'Эксперт 5'!C4</f>
        <v>0</v>
      </c>
      <c r="F13" s="12">
        <f>'Эксперт 5'!D4</f>
        <v>0</v>
      </c>
      <c r="G13" s="12">
        <f>'Эксперт 5'!E4</f>
        <v>0</v>
      </c>
      <c r="H13" s="12">
        <f>'Эксперт 5'!F4</f>
        <v>0</v>
      </c>
      <c r="I13" s="12">
        <f>'Эксперт 5'!G4</f>
        <v>0</v>
      </c>
      <c r="J13" s="12">
        <f>'Эксперт 5'!H4</f>
        <v>0</v>
      </c>
      <c r="K13" s="36"/>
      <c r="L13" s="36"/>
      <c r="M13" s="12">
        <f>'Эксперт 5'!I4</f>
        <v>0</v>
      </c>
      <c r="N13" s="12">
        <f>'Эксперт 5'!J4</f>
        <v>0</v>
      </c>
      <c r="O13" s="12">
        <f>'Эксперт 5'!K4</f>
        <v>0</v>
      </c>
      <c r="P13" s="27">
        <f>'Эксперт 5'!L4</f>
        <v>0</v>
      </c>
      <c r="Q13" s="36"/>
      <c r="R13" s="36"/>
      <c r="S13" s="30">
        <f>'Эксперт 5'!M4</f>
        <v>0</v>
      </c>
      <c r="T13" s="27">
        <f>'Эксперт 5'!N4</f>
        <v>0</v>
      </c>
      <c r="U13" s="36"/>
      <c r="V13" s="36"/>
      <c r="W13" s="36"/>
      <c r="X13" s="36"/>
    </row>
    <row r="14" spans="1:24" x14ac:dyDescent="0.25">
      <c r="A14" s="20">
        <v>2</v>
      </c>
      <c r="B14" s="21">
        <f>'Эксперт 1'!A4</f>
        <v>0</v>
      </c>
      <c r="C14" s="8" t="s">
        <v>31</v>
      </c>
      <c r="D14" s="6">
        <f>AVERAGE(D9:D13)</f>
        <v>0</v>
      </c>
      <c r="E14" s="6">
        <f t="shared" ref="E14:J14" si="1">AVERAGE(E9:E13)</f>
        <v>0</v>
      </c>
      <c r="F14" s="6">
        <f t="shared" si="1"/>
        <v>0</v>
      </c>
      <c r="G14" s="6">
        <f t="shared" si="1"/>
        <v>0</v>
      </c>
      <c r="H14" s="6">
        <f t="shared" si="1"/>
        <v>0</v>
      </c>
      <c r="I14" s="6">
        <f t="shared" si="1"/>
        <v>0</v>
      </c>
      <c r="J14" s="6">
        <f t="shared" si="1"/>
        <v>0</v>
      </c>
      <c r="K14" s="20">
        <f>SUM(D14:J14)</f>
        <v>0</v>
      </c>
      <c r="L14" s="20">
        <f>IF(K14&lt;5,0,IF(K14&lt;12,1,IF(K14&lt;=14,2)))</f>
        <v>0</v>
      </c>
      <c r="M14" s="6">
        <f>AVERAGE(M9:M13)</f>
        <v>0</v>
      </c>
      <c r="N14" s="6">
        <f t="shared" ref="N14:P14" si="2">AVERAGE(N9:N13)</f>
        <v>0</v>
      </c>
      <c r="O14" s="6">
        <f t="shared" si="2"/>
        <v>0</v>
      </c>
      <c r="P14" s="13">
        <f t="shared" si="2"/>
        <v>0</v>
      </c>
      <c r="Q14" s="20">
        <f>SUM(M14:P14)</f>
        <v>0</v>
      </c>
      <c r="R14" s="20">
        <f>IF(Q14&lt;3,0,IF(Q14&lt;7,1,IF(Q14&lt;=8,2)))</f>
        <v>0</v>
      </c>
      <c r="S14" s="32">
        <f>AVERAGE(S9:S13)</f>
        <v>0</v>
      </c>
      <c r="T14" s="13">
        <f>AVERAGE(T9:T13)</f>
        <v>0</v>
      </c>
      <c r="U14" s="20">
        <f>SUM(S14:T14)</f>
        <v>0</v>
      </c>
      <c r="V14" s="20">
        <f>IF(U14&lt;1,0,IF(U14&lt;3,1,IF(U14&lt;=4,2)))</f>
        <v>0</v>
      </c>
      <c r="W14" s="20">
        <f>L14+R14+V14</f>
        <v>0</v>
      </c>
      <c r="X14" s="20">
        <f>IF(W14&lt;3,0,IF(W14&lt;6,1,IF(W14=6,2)))</f>
        <v>0</v>
      </c>
    </row>
    <row r="15" spans="1:24" x14ac:dyDescent="0.25">
      <c r="A15" s="34"/>
      <c r="B15" s="37"/>
      <c r="C15" s="22" t="s">
        <v>26</v>
      </c>
      <c r="D15" s="12">
        <f>'Эксперт 1'!B5</f>
        <v>0</v>
      </c>
      <c r="E15" s="12">
        <f>'Эксперт 1'!C5</f>
        <v>0</v>
      </c>
      <c r="F15" s="12">
        <f>'Эксперт 1'!D5</f>
        <v>0</v>
      </c>
      <c r="G15" s="12">
        <f>'Эксперт 1'!E5</f>
        <v>0</v>
      </c>
      <c r="H15" s="12">
        <f>'Эксперт 1'!F5</f>
        <v>0</v>
      </c>
      <c r="I15" s="12">
        <f>'Эксперт 1'!G5</f>
        <v>0</v>
      </c>
      <c r="J15" s="12">
        <f>'Эксперт 1'!H5</f>
        <v>0</v>
      </c>
      <c r="K15" s="34"/>
      <c r="L15" s="34"/>
      <c r="M15" s="12">
        <f>'Эксперт 1'!I5</f>
        <v>0</v>
      </c>
      <c r="N15" s="12">
        <f>'Эксперт 1'!J5</f>
        <v>0</v>
      </c>
      <c r="O15" s="12">
        <f>'Эксперт 1'!K5</f>
        <v>0</v>
      </c>
      <c r="P15" s="27">
        <f>'Эксперт 1'!L5</f>
        <v>0</v>
      </c>
      <c r="Q15" s="34"/>
      <c r="R15" s="34"/>
      <c r="S15" s="30">
        <f>'Эксперт 1'!M5</f>
        <v>0</v>
      </c>
      <c r="T15" s="27">
        <f>'Эксперт 1'!N5</f>
        <v>0</v>
      </c>
      <c r="U15" s="34"/>
      <c r="V15" s="34"/>
      <c r="W15" s="34"/>
      <c r="X15" s="34"/>
    </row>
    <row r="16" spans="1:24" x14ac:dyDescent="0.25">
      <c r="A16" s="35"/>
      <c r="B16" s="38"/>
      <c r="C16" s="22" t="s">
        <v>27</v>
      </c>
      <c r="D16" s="12">
        <f>'Эксперт 2'!B5</f>
        <v>0</v>
      </c>
      <c r="E16" s="12">
        <f>'Эксперт 2'!C5</f>
        <v>0</v>
      </c>
      <c r="F16" s="12">
        <f>'Эксперт 2'!D5</f>
        <v>0</v>
      </c>
      <c r="G16" s="12">
        <f>'Эксперт 2'!E5</f>
        <v>0</v>
      </c>
      <c r="H16" s="12">
        <f>'Эксперт 2'!F5</f>
        <v>0</v>
      </c>
      <c r="I16" s="12">
        <f>'Эксперт 2'!G5</f>
        <v>0</v>
      </c>
      <c r="J16" s="12">
        <f>'Эксперт 2'!H5</f>
        <v>0</v>
      </c>
      <c r="K16" s="35"/>
      <c r="L16" s="35"/>
      <c r="M16" s="12">
        <f>'Эксперт 2'!I5</f>
        <v>0</v>
      </c>
      <c r="N16" s="12">
        <f>'Эксперт 2'!J5</f>
        <v>0</v>
      </c>
      <c r="O16" s="12">
        <f>'Эксперт 2'!K5</f>
        <v>0</v>
      </c>
      <c r="P16" s="27">
        <f>'Эксперт 2'!L5</f>
        <v>0</v>
      </c>
      <c r="Q16" s="35"/>
      <c r="R16" s="35"/>
      <c r="S16" s="30">
        <f>'Эксперт 2'!M5</f>
        <v>0</v>
      </c>
      <c r="T16" s="27">
        <f>'Эксперт 2'!N5</f>
        <v>0</v>
      </c>
      <c r="U16" s="35"/>
      <c r="V16" s="35"/>
      <c r="W16" s="35"/>
      <c r="X16" s="35"/>
    </row>
    <row r="17" spans="1:24" x14ac:dyDescent="0.25">
      <c r="A17" s="35"/>
      <c r="B17" s="38"/>
      <c r="C17" s="22" t="s">
        <v>28</v>
      </c>
      <c r="D17" s="12">
        <f>'Эксперт 3'!B5</f>
        <v>0</v>
      </c>
      <c r="E17" s="12">
        <f>'Эксперт 3'!C5</f>
        <v>0</v>
      </c>
      <c r="F17" s="12">
        <f>'Эксперт 3'!D5</f>
        <v>0</v>
      </c>
      <c r="G17" s="12">
        <f>'Эксперт 3'!E5</f>
        <v>0</v>
      </c>
      <c r="H17" s="12">
        <f>'Эксперт 3'!F5</f>
        <v>0</v>
      </c>
      <c r="I17" s="12">
        <f>'Эксперт 3'!G5</f>
        <v>0</v>
      </c>
      <c r="J17" s="12">
        <f>'Эксперт 3'!H5</f>
        <v>0</v>
      </c>
      <c r="K17" s="35"/>
      <c r="L17" s="35"/>
      <c r="M17" s="12">
        <f>'Эксперт 3'!I5</f>
        <v>0</v>
      </c>
      <c r="N17" s="12">
        <f>'Эксперт 3'!J5</f>
        <v>0</v>
      </c>
      <c r="O17" s="12">
        <f>'Эксперт 3'!K5</f>
        <v>0</v>
      </c>
      <c r="P17" s="27">
        <f>'Эксперт 3'!L5</f>
        <v>0</v>
      </c>
      <c r="Q17" s="35"/>
      <c r="R17" s="35"/>
      <c r="S17" s="30">
        <f>'Эксперт 3'!M5</f>
        <v>0</v>
      </c>
      <c r="T17" s="27">
        <f>'Эксперт 3'!N5</f>
        <v>0</v>
      </c>
      <c r="U17" s="35"/>
      <c r="V17" s="35"/>
      <c r="W17" s="35"/>
      <c r="X17" s="35"/>
    </row>
    <row r="18" spans="1:24" x14ac:dyDescent="0.25">
      <c r="A18" s="35"/>
      <c r="B18" s="38"/>
      <c r="C18" s="22" t="s">
        <v>29</v>
      </c>
      <c r="D18" s="12">
        <f>'Эксперт 4'!B5</f>
        <v>0</v>
      </c>
      <c r="E18" s="12">
        <f>'Эксперт 4'!C5</f>
        <v>0</v>
      </c>
      <c r="F18" s="12">
        <f>'Эксперт 4'!D5</f>
        <v>0</v>
      </c>
      <c r="G18" s="12">
        <f>'Эксперт 4'!E5</f>
        <v>0</v>
      </c>
      <c r="H18" s="12">
        <f>'Эксперт 4'!F5</f>
        <v>0</v>
      </c>
      <c r="I18" s="12">
        <f>'Эксперт 4'!G5</f>
        <v>0</v>
      </c>
      <c r="J18" s="12">
        <f>'Эксперт 4'!H5</f>
        <v>0</v>
      </c>
      <c r="K18" s="35"/>
      <c r="L18" s="35"/>
      <c r="M18" s="12">
        <f>'Эксперт 4'!I5</f>
        <v>0</v>
      </c>
      <c r="N18" s="12">
        <f>'Эксперт 4'!J5</f>
        <v>0</v>
      </c>
      <c r="O18" s="12">
        <f>'Эксперт 4'!K5</f>
        <v>0</v>
      </c>
      <c r="P18" s="27">
        <f>'Эксперт 4'!L5</f>
        <v>0</v>
      </c>
      <c r="Q18" s="35"/>
      <c r="R18" s="35"/>
      <c r="S18" s="30">
        <f>'Эксперт 4'!M5</f>
        <v>0</v>
      </c>
      <c r="T18" s="27">
        <f>'Эксперт 4'!N5</f>
        <v>0</v>
      </c>
      <c r="U18" s="35"/>
      <c r="V18" s="35"/>
      <c r="W18" s="35"/>
      <c r="X18" s="35"/>
    </row>
    <row r="19" spans="1:24" x14ac:dyDescent="0.25">
      <c r="A19" s="36"/>
      <c r="B19" s="39"/>
      <c r="C19" s="22" t="s">
        <v>30</v>
      </c>
      <c r="D19" s="12">
        <f>'Эксперт 5'!B5</f>
        <v>0</v>
      </c>
      <c r="E19" s="12">
        <f>'Эксперт 5'!C5</f>
        <v>0</v>
      </c>
      <c r="F19" s="12">
        <f>'Эксперт 5'!D5</f>
        <v>0</v>
      </c>
      <c r="G19" s="12">
        <f>'Эксперт 5'!E5</f>
        <v>0</v>
      </c>
      <c r="H19" s="12">
        <f>'Эксперт 5'!F5</f>
        <v>0</v>
      </c>
      <c r="I19" s="12">
        <f>'Эксперт 5'!G5</f>
        <v>0</v>
      </c>
      <c r="J19" s="12">
        <f>'Эксперт 5'!H5</f>
        <v>0</v>
      </c>
      <c r="K19" s="36"/>
      <c r="L19" s="36"/>
      <c r="M19" s="12">
        <f>'Эксперт 5'!I5</f>
        <v>0</v>
      </c>
      <c r="N19" s="12">
        <f>'Эксперт 5'!J5</f>
        <v>0</v>
      </c>
      <c r="O19" s="12">
        <f>'Эксперт 5'!K5</f>
        <v>0</v>
      </c>
      <c r="P19" s="27">
        <f>'Эксперт 5'!L5</f>
        <v>0</v>
      </c>
      <c r="Q19" s="36"/>
      <c r="R19" s="36"/>
      <c r="S19" s="30">
        <f>'Эксперт 5'!M5</f>
        <v>0</v>
      </c>
      <c r="T19" s="27">
        <f>'Эксперт 5'!N5</f>
        <v>0</v>
      </c>
      <c r="U19" s="36"/>
      <c r="V19" s="36"/>
      <c r="W19" s="36"/>
      <c r="X19" s="36"/>
    </row>
    <row r="20" spans="1:24" x14ac:dyDescent="0.25">
      <c r="A20" s="20">
        <v>3</v>
      </c>
      <c r="B20" s="21">
        <f>'Эксперт 1'!A5</f>
        <v>0</v>
      </c>
      <c r="C20" s="8" t="s">
        <v>31</v>
      </c>
      <c r="D20" s="11">
        <f>AVERAGE(D15:D19)</f>
        <v>0</v>
      </c>
      <c r="E20" s="11">
        <f t="shared" ref="E20:J20" si="3">AVERAGE(E15:E19)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25">
        <f>SUM(D20:J20)</f>
        <v>0</v>
      </c>
      <c r="L20" s="20">
        <f>IF(K20&lt;5,0,IF(K20&lt;12,1,IF(K20&lt;=14,2)))</f>
        <v>0</v>
      </c>
      <c r="M20" s="11">
        <f>AVERAGE(M15:M19)</f>
        <v>0</v>
      </c>
      <c r="N20" s="11">
        <f t="shared" ref="N20:P20" si="4">AVERAGE(N15:N19)</f>
        <v>0</v>
      </c>
      <c r="O20" s="11">
        <f t="shared" si="4"/>
        <v>0</v>
      </c>
      <c r="P20" s="28">
        <f t="shared" si="4"/>
        <v>0</v>
      </c>
      <c r="Q20" s="25">
        <f>SUM(M20:P20)</f>
        <v>0</v>
      </c>
      <c r="R20" s="20">
        <f>IF(Q20&lt;3,0,IF(Q20&lt;7,1,IF(Q20&lt;=8,2)))</f>
        <v>0</v>
      </c>
      <c r="S20" s="31">
        <f>AVERAGE(S15:S19)</f>
        <v>0</v>
      </c>
      <c r="T20" s="28">
        <f>AVERAGE(T15:T19)</f>
        <v>0</v>
      </c>
      <c r="U20" s="25">
        <f>SUM(S20:T20)</f>
        <v>0</v>
      </c>
      <c r="V20" s="20">
        <f>IF(U20&lt;1,0,IF(U20&lt;3,1,IF(U20&lt;=4,2)))</f>
        <v>0</v>
      </c>
      <c r="W20" s="20">
        <f>L20+R20+V20</f>
        <v>0</v>
      </c>
      <c r="X20" s="20">
        <f>IF(W20&lt;3,0,IF(W20&lt;6,1,IF(W20=6,2)))</f>
        <v>0</v>
      </c>
    </row>
    <row r="21" spans="1:24" x14ac:dyDescent="0.25">
      <c r="A21" s="34"/>
      <c r="B21" s="37"/>
      <c r="C21" s="22" t="s">
        <v>26</v>
      </c>
      <c r="D21" s="12">
        <f>'Эксперт 1'!B6</f>
        <v>0</v>
      </c>
      <c r="E21" s="12">
        <f>'Эксперт 1'!C6</f>
        <v>0</v>
      </c>
      <c r="F21" s="12">
        <f>'Эксперт 1'!D6</f>
        <v>0</v>
      </c>
      <c r="G21" s="12">
        <f>'Эксперт 1'!E6</f>
        <v>0</v>
      </c>
      <c r="H21" s="12">
        <f>'Эксперт 1'!F6</f>
        <v>0</v>
      </c>
      <c r="I21" s="12">
        <f>'Эксперт 1'!G6</f>
        <v>0</v>
      </c>
      <c r="J21" s="12">
        <f>'Эксперт 1'!H6</f>
        <v>0</v>
      </c>
      <c r="K21" s="34"/>
      <c r="L21" s="34"/>
      <c r="M21" s="12">
        <f>'Эксперт 1'!I6</f>
        <v>0</v>
      </c>
      <c r="N21" s="12">
        <f>'Эксперт 1'!J6</f>
        <v>0</v>
      </c>
      <c r="O21" s="12">
        <f>'Эксперт 1'!K6</f>
        <v>0</v>
      </c>
      <c r="P21" s="27">
        <f>'Эксперт 1'!L6</f>
        <v>0</v>
      </c>
      <c r="Q21" s="34"/>
      <c r="R21" s="34"/>
      <c r="S21" s="30">
        <f>'Эксперт 1'!M6</f>
        <v>0</v>
      </c>
      <c r="T21" s="27">
        <f>'Эксперт 1'!N6</f>
        <v>0</v>
      </c>
      <c r="U21" s="34"/>
      <c r="V21" s="34"/>
      <c r="W21" s="34"/>
      <c r="X21" s="34"/>
    </row>
    <row r="22" spans="1:24" x14ac:dyDescent="0.25">
      <c r="A22" s="35"/>
      <c r="B22" s="38"/>
      <c r="C22" s="22" t="s">
        <v>27</v>
      </c>
      <c r="D22" s="12">
        <f>'Эксперт 2'!B6</f>
        <v>0</v>
      </c>
      <c r="E22" s="12">
        <f>'Эксперт 2'!C6</f>
        <v>0</v>
      </c>
      <c r="F22" s="12">
        <f>'Эксперт 2'!D6</f>
        <v>0</v>
      </c>
      <c r="G22" s="12">
        <f>'Эксперт 2'!E6</f>
        <v>0</v>
      </c>
      <c r="H22" s="12">
        <f>'Эксперт 2'!F6</f>
        <v>0</v>
      </c>
      <c r="I22" s="12">
        <f>'Эксперт 2'!G6</f>
        <v>0</v>
      </c>
      <c r="J22" s="12">
        <f>'Эксперт 2'!H6</f>
        <v>0</v>
      </c>
      <c r="K22" s="35"/>
      <c r="L22" s="35"/>
      <c r="M22" s="12">
        <f>'Эксперт 2'!I6</f>
        <v>0</v>
      </c>
      <c r="N22" s="12">
        <f>'Эксперт 2'!J6</f>
        <v>0</v>
      </c>
      <c r="O22" s="12">
        <f>'Эксперт 2'!K6</f>
        <v>0</v>
      </c>
      <c r="P22" s="27">
        <f>'Эксперт 2'!L6</f>
        <v>0</v>
      </c>
      <c r="Q22" s="35"/>
      <c r="R22" s="35"/>
      <c r="S22" s="30">
        <f>'Эксперт 2'!M6</f>
        <v>0</v>
      </c>
      <c r="T22" s="27">
        <f>'Эксперт 2'!N6</f>
        <v>0</v>
      </c>
      <c r="U22" s="35"/>
      <c r="V22" s="35"/>
      <c r="W22" s="35"/>
      <c r="X22" s="35"/>
    </row>
    <row r="23" spans="1:24" x14ac:dyDescent="0.25">
      <c r="A23" s="35"/>
      <c r="B23" s="38"/>
      <c r="C23" s="22" t="s">
        <v>28</v>
      </c>
      <c r="D23" s="12">
        <f>'Эксперт 3'!B6</f>
        <v>0</v>
      </c>
      <c r="E23" s="12">
        <f>'Эксперт 3'!C6</f>
        <v>0</v>
      </c>
      <c r="F23" s="12">
        <f>'Эксперт 3'!D6</f>
        <v>0</v>
      </c>
      <c r="G23" s="12">
        <f>'Эксперт 3'!E6</f>
        <v>0</v>
      </c>
      <c r="H23" s="12">
        <f>'Эксперт 3'!F6</f>
        <v>0</v>
      </c>
      <c r="I23" s="12">
        <f>'Эксперт 3'!G6</f>
        <v>0</v>
      </c>
      <c r="J23" s="12">
        <f>'Эксперт 3'!H6</f>
        <v>0</v>
      </c>
      <c r="K23" s="35"/>
      <c r="L23" s="35"/>
      <c r="M23" s="12">
        <f>'Эксперт 3'!I6</f>
        <v>0</v>
      </c>
      <c r="N23" s="12">
        <f>'Эксперт 3'!J6</f>
        <v>0</v>
      </c>
      <c r="O23" s="12">
        <f>'Эксперт 3'!K6</f>
        <v>0</v>
      </c>
      <c r="P23" s="27">
        <f>'Эксперт 3'!L6</f>
        <v>0</v>
      </c>
      <c r="Q23" s="35"/>
      <c r="R23" s="35"/>
      <c r="S23" s="30">
        <f>'Эксперт 3'!M6</f>
        <v>0</v>
      </c>
      <c r="T23" s="27">
        <f>'Эксперт 3'!N6</f>
        <v>0</v>
      </c>
      <c r="U23" s="35"/>
      <c r="V23" s="35"/>
      <c r="W23" s="35"/>
      <c r="X23" s="35"/>
    </row>
    <row r="24" spans="1:24" x14ac:dyDescent="0.25">
      <c r="A24" s="35"/>
      <c r="B24" s="38"/>
      <c r="C24" s="22" t="s">
        <v>29</v>
      </c>
      <c r="D24" s="12">
        <f>'Эксперт 4'!B6</f>
        <v>0</v>
      </c>
      <c r="E24" s="12">
        <f>'Эксперт 4'!C6</f>
        <v>0</v>
      </c>
      <c r="F24" s="12">
        <f>'Эксперт 4'!D6</f>
        <v>0</v>
      </c>
      <c r="G24" s="12">
        <f>'Эксперт 4'!E6</f>
        <v>0</v>
      </c>
      <c r="H24" s="12">
        <f>'Эксперт 4'!F6</f>
        <v>0</v>
      </c>
      <c r="I24" s="12">
        <f>'Эксперт 4'!G6</f>
        <v>0</v>
      </c>
      <c r="J24" s="12">
        <f>'Эксперт 4'!H6</f>
        <v>0</v>
      </c>
      <c r="K24" s="35"/>
      <c r="L24" s="35"/>
      <c r="M24" s="12">
        <f>'Эксперт 4'!I6</f>
        <v>0</v>
      </c>
      <c r="N24" s="12">
        <f>'Эксперт 4'!J6</f>
        <v>0</v>
      </c>
      <c r="O24" s="12">
        <f>'Эксперт 4'!K6</f>
        <v>0</v>
      </c>
      <c r="P24" s="27">
        <f>'Эксперт 4'!L6</f>
        <v>0</v>
      </c>
      <c r="Q24" s="35"/>
      <c r="R24" s="35"/>
      <c r="S24" s="30">
        <f>'Эксперт 4'!M6</f>
        <v>0</v>
      </c>
      <c r="T24" s="27">
        <f>'Эксперт 4'!N6</f>
        <v>0</v>
      </c>
      <c r="U24" s="35"/>
      <c r="V24" s="35"/>
      <c r="W24" s="35"/>
      <c r="X24" s="35"/>
    </row>
    <row r="25" spans="1:24" x14ac:dyDescent="0.25">
      <c r="A25" s="36"/>
      <c r="B25" s="39"/>
      <c r="C25" s="22" t="s">
        <v>30</v>
      </c>
      <c r="D25" s="12">
        <f>'Эксперт 5'!B6</f>
        <v>0</v>
      </c>
      <c r="E25" s="12">
        <f>'Эксперт 5'!C6</f>
        <v>0</v>
      </c>
      <c r="F25" s="12">
        <f>'Эксперт 5'!D6</f>
        <v>0</v>
      </c>
      <c r="G25" s="12">
        <f>'Эксперт 5'!E6</f>
        <v>0</v>
      </c>
      <c r="H25" s="12">
        <f>'Эксперт 5'!F6</f>
        <v>0</v>
      </c>
      <c r="I25" s="12">
        <f>'Эксперт 5'!G6</f>
        <v>0</v>
      </c>
      <c r="J25" s="12">
        <f>'Эксперт 5'!H6</f>
        <v>0</v>
      </c>
      <c r="K25" s="36"/>
      <c r="L25" s="36"/>
      <c r="M25" s="12">
        <f>'Эксперт 5'!I6</f>
        <v>0</v>
      </c>
      <c r="N25" s="12">
        <f>'Эксперт 5'!J6</f>
        <v>0</v>
      </c>
      <c r="O25" s="12">
        <f>'Эксперт 5'!K6</f>
        <v>0</v>
      </c>
      <c r="P25" s="27">
        <f>'Эксперт 5'!L6</f>
        <v>0</v>
      </c>
      <c r="Q25" s="36"/>
      <c r="R25" s="36"/>
      <c r="S25" s="30">
        <f>'Эксперт 5'!M6</f>
        <v>0</v>
      </c>
      <c r="T25" s="27">
        <f>'Эксперт 5'!N6</f>
        <v>0</v>
      </c>
      <c r="U25" s="36"/>
      <c r="V25" s="36"/>
      <c r="W25" s="36"/>
      <c r="X25" s="36"/>
    </row>
    <row r="26" spans="1:24" x14ac:dyDescent="0.25">
      <c r="A26" s="20">
        <v>4</v>
      </c>
      <c r="B26" s="21">
        <f>'Эксперт 1'!A6</f>
        <v>0</v>
      </c>
      <c r="C26" s="8" t="s">
        <v>31</v>
      </c>
      <c r="D26" s="6">
        <f>AVERAGE(D21:D25)</f>
        <v>0</v>
      </c>
      <c r="E26" s="6">
        <f t="shared" ref="E26:J26" si="5">AVERAGE(E21:E25)</f>
        <v>0</v>
      </c>
      <c r="F26" s="6">
        <f t="shared" si="5"/>
        <v>0</v>
      </c>
      <c r="G26" s="6">
        <f t="shared" si="5"/>
        <v>0</v>
      </c>
      <c r="H26" s="6">
        <f t="shared" si="5"/>
        <v>0</v>
      </c>
      <c r="I26" s="6">
        <f t="shared" si="5"/>
        <v>0</v>
      </c>
      <c r="J26" s="6">
        <f t="shared" si="5"/>
        <v>0</v>
      </c>
      <c r="K26" s="20">
        <f>SUM(D26:J26)</f>
        <v>0</v>
      </c>
      <c r="L26" s="20">
        <f>IF(K26&lt;5,0,IF(K26&lt;12,1,IF(K26&lt;=14,2)))</f>
        <v>0</v>
      </c>
      <c r="M26" s="6">
        <f>AVERAGE(M21:M25)</f>
        <v>0</v>
      </c>
      <c r="N26" s="6">
        <f t="shared" ref="N26:P26" si="6">AVERAGE(N21:N25)</f>
        <v>0</v>
      </c>
      <c r="O26" s="6">
        <f t="shared" si="6"/>
        <v>0</v>
      </c>
      <c r="P26" s="13">
        <f t="shared" si="6"/>
        <v>0</v>
      </c>
      <c r="Q26" s="20">
        <f>SUM(M26:P26)</f>
        <v>0</v>
      </c>
      <c r="R26" s="20">
        <f>IF(Q26&lt;3,0,IF(Q26&lt;7,1,IF(Q26&lt;=8,2)))</f>
        <v>0</v>
      </c>
      <c r="S26" s="32">
        <f>AVERAGE(S21:S25)</f>
        <v>0</v>
      </c>
      <c r="T26" s="13">
        <f>AVERAGE(T21:T25)</f>
        <v>0</v>
      </c>
      <c r="U26" s="20">
        <f>SUM(S26:T26)</f>
        <v>0</v>
      </c>
      <c r="V26" s="20">
        <f>IF(U26&lt;1,0,IF(U26&lt;3,1,IF(U26&lt;=4,2)))</f>
        <v>0</v>
      </c>
      <c r="W26" s="20">
        <f>L26+R26+V26</f>
        <v>0</v>
      </c>
      <c r="X26" s="20">
        <f>IF(W26&lt;3,0,IF(W26&lt;6,1,IF(W26=6,2)))</f>
        <v>0</v>
      </c>
    </row>
    <row r="27" spans="1:24" x14ac:dyDescent="0.25">
      <c r="A27" s="34"/>
      <c r="B27" s="37"/>
      <c r="C27" s="22" t="s">
        <v>26</v>
      </c>
      <c r="D27" s="12">
        <f>'Эксперт 1'!B8</f>
        <v>0</v>
      </c>
      <c r="E27" s="12">
        <f>'Эксперт 1'!C8</f>
        <v>0</v>
      </c>
      <c r="F27" s="12">
        <f>'Эксперт 1'!D8</f>
        <v>0</v>
      </c>
      <c r="G27" s="12">
        <f>'Эксперт 1'!E8</f>
        <v>0</v>
      </c>
      <c r="H27" s="12">
        <f>'Эксперт 1'!F8</f>
        <v>0</v>
      </c>
      <c r="I27" s="12">
        <f>'Эксперт 1'!G8</f>
        <v>0</v>
      </c>
      <c r="J27" s="12">
        <f>'Эксперт 1'!H8</f>
        <v>0</v>
      </c>
      <c r="K27" s="34"/>
      <c r="L27" s="34"/>
      <c r="M27" s="12">
        <f>'Эксперт 1'!I8</f>
        <v>0</v>
      </c>
      <c r="N27" s="12">
        <f>'Эксперт 1'!J8</f>
        <v>0</v>
      </c>
      <c r="O27" s="12">
        <f>'Эксперт 1'!K8</f>
        <v>0</v>
      </c>
      <c r="P27" s="27">
        <f>'Эксперт 1'!L8</f>
        <v>0</v>
      </c>
      <c r="Q27" s="34"/>
      <c r="R27" s="34"/>
      <c r="S27" s="30">
        <f>'Эксперт 1'!M8</f>
        <v>0</v>
      </c>
      <c r="T27" s="27">
        <f>'Эксперт 1'!N8</f>
        <v>0</v>
      </c>
      <c r="U27" s="34"/>
      <c r="V27" s="34"/>
      <c r="W27" s="34"/>
      <c r="X27" s="34"/>
    </row>
    <row r="28" spans="1:24" x14ac:dyDescent="0.25">
      <c r="A28" s="35"/>
      <c r="B28" s="38"/>
      <c r="C28" s="22" t="s">
        <v>27</v>
      </c>
      <c r="D28" s="12">
        <f>'Эксперт 2'!B7</f>
        <v>0</v>
      </c>
      <c r="E28" s="12">
        <f>'Эксперт 2'!C7</f>
        <v>0</v>
      </c>
      <c r="F28" s="12">
        <f>'Эксперт 2'!D7</f>
        <v>0</v>
      </c>
      <c r="G28" s="12">
        <f>'Эксперт 2'!E7</f>
        <v>0</v>
      </c>
      <c r="H28" s="12">
        <f>'Эксперт 2'!F7</f>
        <v>0</v>
      </c>
      <c r="I28" s="12">
        <f>'Эксперт 2'!G7</f>
        <v>0</v>
      </c>
      <c r="J28" s="12">
        <f>'Эксперт 2'!H7</f>
        <v>0</v>
      </c>
      <c r="K28" s="35"/>
      <c r="L28" s="35"/>
      <c r="M28" s="12">
        <f>'Эксперт 2'!I7</f>
        <v>0</v>
      </c>
      <c r="N28" s="12">
        <f>'Эксперт 2'!J7</f>
        <v>0</v>
      </c>
      <c r="O28" s="12">
        <f>'Эксперт 2'!K7</f>
        <v>0</v>
      </c>
      <c r="P28" s="27">
        <f>'Эксперт 2'!L7</f>
        <v>0</v>
      </c>
      <c r="Q28" s="35"/>
      <c r="R28" s="35"/>
      <c r="S28" s="30">
        <f>'Эксперт 2'!M7</f>
        <v>0</v>
      </c>
      <c r="T28" s="27">
        <f>'Эксперт 2'!N7</f>
        <v>0</v>
      </c>
      <c r="U28" s="35"/>
      <c r="V28" s="35"/>
      <c r="W28" s="35"/>
      <c r="X28" s="35"/>
    </row>
    <row r="29" spans="1:24" x14ac:dyDescent="0.25">
      <c r="A29" s="35"/>
      <c r="B29" s="38"/>
      <c r="C29" s="22" t="s">
        <v>28</v>
      </c>
      <c r="D29" s="12">
        <f>'Эксперт 3'!B7</f>
        <v>0</v>
      </c>
      <c r="E29" s="12">
        <f>'Эксперт 3'!C7</f>
        <v>0</v>
      </c>
      <c r="F29" s="12">
        <f>'Эксперт 3'!D7</f>
        <v>0</v>
      </c>
      <c r="G29" s="12">
        <f>'Эксперт 3'!E7</f>
        <v>0</v>
      </c>
      <c r="H29" s="12">
        <f>'Эксперт 3'!F7</f>
        <v>0</v>
      </c>
      <c r="I29" s="12">
        <f>'Эксперт 3'!G7</f>
        <v>0</v>
      </c>
      <c r="J29" s="12">
        <f>'Эксперт 3'!H7</f>
        <v>0</v>
      </c>
      <c r="K29" s="35"/>
      <c r="L29" s="35"/>
      <c r="M29" s="12">
        <f>'Эксперт 3'!I7</f>
        <v>0</v>
      </c>
      <c r="N29" s="12">
        <f>'Эксперт 3'!J7</f>
        <v>0</v>
      </c>
      <c r="O29" s="12">
        <f>'Эксперт 3'!K7</f>
        <v>0</v>
      </c>
      <c r="P29" s="27">
        <f>'Эксперт 3'!L7</f>
        <v>0</v>
      </c>
      <c r="Q29" s="35"/>
      <c r="R29" s="35"/>
      <c r="S29" s="30">
        <f>'Эксперт 3'!M7</f>
        <v>0</v>
      </c>
      <c r="T29" s="27">
        <f>'Эксперт 3'!N7</f>
        <v>0</v>
      </c>
      <c r="U29" s="35"/>
      <c r="V29" s="35"/>
      <c r="W29" s="35"/>
      <c r="X29" s="35"/>
    </row>
    <row r="30" spans="1:24" x14ac:dyDescent="0.25">
      <c r="A30" s="35"/>
      <c r="B30" s="38"/>
      <c r="C30" s="22" t="s">
        <v>29</v>
      </c>
      <c r="D30" s="12">
        <f>'Эксперт 4'!B7</f>
        <v>0</v>
      </c>
      <c r="E30" s="12">
        <f>'Эксперт 4'!C7</f>
        <v>0</v>
      </c>
      <c r="F30" s="12">
        <f>'Эксперт 4'!D7</f>
        <v>0</v>
      </c>
      <c r="G30" s="12">
        <f>'Эксперт 4'!E7</f>
        <v>0</v>
      </c>
      <c r="H30" s="12">
        <f>'Эксперт 4'!F7</f>
        <v>0</v>
      </c>
      <c r="I30" s="12">
        <f>'Эксперт 4'!G7</f>
        <v>0</v>
      </c>
      <c r="J30" s="12">
        <f>'Эксперт 4'!H7</f>
        <v>0</v>
      </c>
      <c r="K30" s="35"/>
      <c r="L30" s="35"/>
      <c r="M30" s="12">
        <f>'Эксперт 4'!I7</f>
        <v>0</v>
      </c>
      <c r="N30" s="12">
        <f>'Эксперт 4'!J7</f>
        <v>0</v>
      </c>
      <c r="O30" s="12">
        <f>'Эксперт 4'!K7</f>
        <v>0</v>
      </c>
      <c r="P30" s="27">
        <f>'Эксперт 4'!L7</f>
        <v>0</v>
      </c>
      <c r="Q30" s="35"/>
      <c r="R30" s="35"/>
      <c r="S30" s="30">
        <f>'Эксперт 4'!M7</f>
        <v>0</v>
      </c>
      <c r="T30" s="27">
        <f>'Эксперт 4'!N7</f>
        <v>0</v>
      </c>
      <c r="U30" s="35"/>
      <c r="V30" s="35"/>
      <c r="W30" s="35"/>
      <c r="X30" s="35"/>
    </row>
    <row r="31" spans="1:24" x14ac:dyDescent="0.25">
      <c r="A31" s="36"/>
      <c r="B31" s="39"/>
      <c r="C31" s="22" t="s">
        <v>30</v>
      </c>
      <c r="D31" s="12">
        <f>'Эксперт 5'!B7</f>
        <v>0</v>
      </c>
      <c r="E31" s="12">
        <f>'Эксперт 5'!C7</f>
        <v>0</v>
      </c>
      <c r="F31" s="12">
        <f>'Эксперт 5'!D7</f>
        <v>0</v>
      </c>
      <c r="G31" s="12">
        <f>'Эксперт 5'!E7</f>
        <v>0</v>
      </c>
      <c r="H31" s="12">
        <f>'Эксперт 5'!F7</f>
        <v>0</v>
      </c>
      <c r="I31" s="12">
        <f>'Эксперт 5'!G7</f>
        <v>0</v>
      </c>
      <c r="J31" s="12">
        <f>'Эксперт 5'!H7</f>
        <v>0</v>
      </c>
      <c r="K31" s="36"/>
      <c r="L31" s="36"/>
      <c r="M31" s="12">
        <f>'Эксперт 5'!I7</f>
        <v>0</v>
      </c>
      <c r="N31" s="12">
        <f>'Эксперт 5'!J7</f>
        <v>0</v>
      </c>
      <c r="O31" s="12">
        <f>'Эксперт 5'!K7</f>
        <v>0</v>
      </c>
      <c r="P31" s="27">
        <f>'Эксперт 5'!L7</f>
        <v>0</v>
      </c>
      <c r="Q31" s="36"/>
      <c r="R31" s="36"/>
      <c r="S31" s="30">
        <f>'Эксперт 5'!M7</f>
        <v>0</v>
      </c>
      <c r="T31" s="27">
        <f>'Эксперт 5'!N7</f>
        <v>0</v>
      </c>
      <c r="U31" s="36"/>
      <c r="V31" s="36"/>
      <c r="W31" s="36"/>
      <c r="X31" s="36"/>
    </row>
    <row r="32" spans="1:24" x14ac:dyDescent="0.25">
      <c r="A32" s="20">
        <v>5</v>
      </c>
      <c r="B32" s="21">
        <f>'Эксперт 1'!A7</f>
        <v>0</v>
      </c>
      <c r="C32" s="8" t="s">
        <v>31</v>
      </c>
      <c r="D32" s="11">
        <f>AVERAGE(D27:D31)</f>
        <v>0</v>
      </c>
      <c r="E32" s="11">
        <f t="shared" ref="E32:J32" si="7">AVERAGE(E27:E31)</f>
        <v>0</v>
      </c>
      <c r="F32" s="11">
        <f t="shared" si="7"/>
        <v>0</v>
      </c>
      <c r="G32" s="11">
        <f t="shared" si="7"/>
        <v>0</v>
      </c>
      <c r="H32" s="11">
        <f t="shared" si="7"/>
        <v>0</v>
      </c>
      <c r="I32" s="11">
        <f t="shared" si="7"/>
        <v>0</v>
      </c>
      <c r="J32" s="11">
        <f t="shared" si="7"/>
        <v>0</v>
      </c>
      <c r="K32" s="25">
        <f>SUM(D32:J32)</f>
        <v>0</v>
      </c>
      <c r="L32" s="20">
        <f>IF(K32&lt;5,0,IF(K32&lt;12,1,IF(K32&lt;=14,2)))</f>
        <v>0</v>
      </c>
      <c r="M32" s="11">
        <f>AVERAGE(M27:M31)</f>
        <v>0</v>
      </c>
      <c r="N32" s="11">
        <f t="shared" ref="N32:P32" si="8">AVERAGE(N27:N31)</f>
        <v>0</v>
      </c>
      <c r="O32" s="11">
        <f t="shared" si="8"/>
        <v>0</v>
      </c>
      <c r="P32" s="28">
        <f t="shared" si="8"/>
        <v>0</v>
      </c>
      <c r="Q32" s="25">
        <f>SUM(M32:P32)</f>
        <v>0</v>
      </c>
      <c r="R32" s="20">
        <f>IF(Q32&lt;3,0,IF(Q32&lt;7,1,IF(Q32&lt;=8,2)))</f>
        <v>0</v>
      </c>
      <c r="S32" s="31">
        <f>AVERAGE(S27:S31)</f>
        <v>0</v>
      </c>
      <c r="T32" s="28">
        <f>AVERAGE(T27:T31)</f>
        <v>0</v>
      </c>
      <c r="U32" s="25">
        <f>SUM(S32:T32)</f>
        <v>0</v>
      </c>
      <c r="V32" s="20">
        <f>IF(U32&lt;1,0,IF(U32&lt;3,1,IF(U32&lt;=4,2)))</f>
        <v>0</v>
      </c>
      <c r="W32" s="20">
        <f>L32+R32+V32</f>
        <v>0</v>
      </c>
      <c r="X32" s="20">
        <f>IF(W32&lt;3,0,IF(W32&lt;6,1,IF(W32=6,2)))</f>
        <v>0</v>
      </c>
    </row>
    <row r="33" spans="1:24" x14ac:dyDescent="0.25">
      <c r="A33" s="34"/>
      <c r="B33" s="16"/>
      <c r="C33" s="22" t="s">
        <v>26</v>
      </c>
      <c r="D33" s="12">
        <f>'Эксперт 1'!B8</f>
        <v>0</v>
      </c>
      <c r="E33" s="12">
        <f>'Эксперт 1'!C8</f>
        <v>0</v>
      </c>
      <c r="F33" s="12">
        <f>'Эксперт 1'!D8</f>
        <v>0</v>
      </c>
      <c r="G33" s="12">
        <f>'Эксперт 1'!E8</f>
        <v>0</v>
      </c>
      <c r="H33" s="12">
        <f>'Эксперт 1'!F8</f>
        <v>0</v>
      </c>
      <c r="I33" s="12">
        <f>'Эксперт 1'!G8</f>
        <v>0</v>
      </c>
      <c r="J33" s="12">
        <f>'Эксперт 1'!H8</f>
        <v>0</v>
      </c>
      <c r="K33" s="34"/>
      <c r="L33" s="34"/>
      <c r="M33" s="12">
        <f>'Эксперт 1'!I8</f>
        <v>0</v>
      </c>
      <c r="N33" s="12">
        <f>'Эксперт 1'!J8</f>
        <v>0</v>
      </c>
      <c r="O33" s="12">
        <f>'Эксперт 1'!K8</f>
        <v>0</v>
      </c>
      <c r="P33" s="12">
        <f>'Эксперт 1'!L8</f>
        <v>0</v>
      </c>
      <c r="Q33" s="34"/>
      <c r="R33" s="34"/>
      <c r="S33" s="12">
        <f>'Эксперт 1'!M8</f>
        <v>0</v>
      </c>
      <c r="T33" s="12">
        <f>'Эксперт 1'!N8</f>
        <v>0</v>
      </c>
      <c r="U33" s="34"/>
      <c r="V33" s="34"/>
      <c r="W33" s="34"/>
      <c r="X33" s="34"/>
    </row>
    <row r="34" spans="1:24" x14ac:dyDescent="0.25">
      <c r="A34" s="35"/>
      <c r="B34" s="17"/>
      <c r="C34" s="22" t="s">
        <v>27</v>
      </c>
      <c r="D34" s="12">
        <f>'Эксперт 2'!B8</f>
        <v>0</v>
      </c>
      <c r="E34" s="12">
        <f>'Эксперт 2'!C8</f>
        <v>0</v>
      </c>
      <c r="F34" s="12">
        <f>'Эксперт 2'!D8</f>
        <v>0</v>
      </c>
      <c r="G34" s="12">
        <f>'Эксперт 2'!E8</f>
        <v>0</v>
      </c>
      <c r="H34" s="12">
        <f>'Эксперт 2'!F8</f>
        <v>0</v>
      </c>
      <c r="I34" s="12">
        <f>'Эксперт 2'!G8</f>
        <v>0</v>
      </c>
      <c r="J34" s="12">
        <f>'Эксперт 2'!H8</f>
        <v>0</v>
      </c>
      <c r="K34" s="35"/>
      <c r="L34" s="35"/>
      <c r="M34" s="12">
        <f>'Эксперт 2'!I8</f>
        <v>0</v>
      </c>
      <c r="N34" s="12">
        <f>'Эксперт 2'!J8</f>
        <v>0</v>
      </c>
      <c r="O34" s="12">
        <f>'Эксперт 2'!K8</f>
        <v>0</v>
      </c>
      <c r="P34" s="12">
        <f>'Эксперт 2'!L8</f>
        <v>0</v>
      </c>
      <c r="Q34" s="35"/>
      <c r="R34" s="35"/>
      <c r="S34" s="12">
        <f>'Эксперт 2'!M8</f>
        <v>0</v>
      </c>
      <c r="T34" s="12">
        <f>'Эксперт 2'!N8</f>
        <v>0</v>
      </c>
      <c r="U34" s="35"/>
      <c r="V34" s="35"/>
      <c r="W34" s="35"/>
      <c r="X34" s="35"/>
    </row>
    <row r="35" spans="1:24" x14ac:dyDescent="0.25">
      <c r="A35" s="35"/>
      <c r="B35" s="17"/>
      <c r="C35" s="22" t="s">
        <v>28</v>
      </c>
      <c r="D35" s="12">
        <f>'Эксперт 3'!B8</f>
        <v>0</v>
      </c>
      <c r="E35" s="12">
        <f>'Эксперт 3'!C8</f>
        <v>0</v>
      </c>
      <c r="F35" s="12">
        <f>'Эксперт 3'!D8</f>
        <v>0</v>
      </c>
      <c r="G35" s="12">
        <f>'Эксперт 3'!E8</f>
        <v>0</v>
      </c>
      <c r="H35" s="12">
        <f>'Эксперт 3'!F8</f>
        <v>0</v>
      </c>
      <c r="I35" s="12">
        <f>'Эксперт 3'!G8</f>
        <v>0</v>
      </c>
      <c r="J35" s="12">
        <f>'Эксперт 3'!H8</f>
        <v>0</v>
      </c>
      <c r="K35" s="35"/>
      <c r="L35" s="35"/>
      <c r="M35" s="12">
        <f>'Эксперт 3'!I8</f>
        <v>0</v>
      </c>
      <c r="N35" s="12">
        <f>'Эксперт 3'!J8</f>
        <v>0</v>
      </c>
      <c r="O35" s="12">
        <f>'Эксперт 3'!K8</f>
        <v>0</v>
      </c>
      <c r="P35" s="12">
        <f>'Эксперт 3'!L8</f>
        <v>0</v>
      </c>
      <c r="Q35" s="35"/>
      <c r="R35" s="35"/>
      <c r="S35" s="12">
        <f>'Эксперт 3'!M8</f>
        <v>0</v>
      </c>
      <c r="T35" s="12">
        <f>'Эксперт 3'!N8</f>
        <v>0</v>
      </c>
      <c r="U35" s="35"/>
      <c r="V35" s="35"/>
      <c r="W35" s="35"/>
      <c r="X35" s="35"/>
    </row>
    <row r="36" spans="1:24" x14ac:dyDescent="0.25">
      <c r="A36" s="35"/>
      <c r="B36" s="17"/>
      <c r="C36" s="22" t="s">
        <v>29</v>
      </c>
      <c r="D36" s="12">
        <f>'Эксперт 4'!B8</f>
        <v>0</v>
      </c>
      <c r="E36" s="12">
        <f>'Эксперт 4'!C8</f>
        <v>0</v>
      </c>
      <c r="F36" s="12">
        <f>'Эксперт 4'!D8</f>
        <v>0</v>
      </c>
      <c r="G36" s="12">
        <f>'Эксперт 4'!E8</f>
        <v>0</v>
      </c>
      <c r="H36" s="12">
        <f>'Эксперт 4'!F8</f>
        <v>0</v>
      </c>
      <c r="I36" s="12">
        <f>'Эксперт 4'!G8</f>
        <v>0</v>
      </c>
      <c r="J36" s="12">
        <f>'Эксперт 4'!H8</f>
        <v>0</v>
      </c>
      <c r="K36" s="35"/>
      <c r="L36" s="35"/>
      <c r="M36" s="12">
        <f>'Эксперт 4'!I8</f>
        <v>0</v>
      </c>
      <c r="N36" s="12">
        <f>'Эксперт 4'!J8</f>
        <v>0</v>
      </c>
      <c r="O36" s="12">
        <f>'Эксперт 4'!K8</f>
        <v>0</v>
      </c>
      <c r="P36" s="12">
        <f>'Эксперт 4'!L8</f>
        <v>0</v>
      </c>
      <c r="Q36" s="35"/>
      <c r="R36" s="35"/>
      <c r="S36" s="12">
        <f>'Эксперт 4'!M8</f>
        <v>0</v>
      </c>
      <c r="T36" s="12">
        <f>'Эксперт 4'!N8</f>
        <v>0</v>
      </c>
      <c r="U36" s="35"/>
      <c r="V36" s="35"/>
      <c r="W36" s="35"/>
      <c r="X36" s="35"/>
    </row>
    <row r="37" spans="1:24" x14ac:dyDescent="0.25">
      <c r="A37" s="36"/>
      <c r="B37" s="18"/>
      <c r="C37" s="22" t="s">
        <v>30</v>
      </c>
      <c r="D37" s="12">
        <f>'Эксперт 5'!B8</f>
        <v>0</v>
      </c>
      <c r="E37" s="12">
        <f>'Эксперт 5'!C8</f>
        <v>0</v>
      </c>
      <c r="F37" s="12">
        <f>'Эксперт 5'!D8</f>
        <v>0</v>
      </c>
      <c r="G37" s="12">
        <f>'Эксперт 5'!E8</f>
        <v>0</v>
      </c>
      <c r="H37" s="12">
        <f>'Эксперт 5'!F8</f>
        <v>0</v>
      </c>
      <c r="I37" s="12">
        <f>'Эксперт 5'!G8</f>
        <v>0</v>
      </c>
      <c r="J37" s="12">
        <f>'Эксперт 5'!H8</f>
        <v>0</v>
      </c>
      <c r="K37" s="36"/>
      <c r="L37" s="36"/>
      <c r="M37" s="12">
        <f>'Эксперт 5'!I8</f>
        <v>0</v>
      </c>
      <c r="N37" s="12">
        <f>'Эксперт 5'!J8</f>
        <v>0</v>
      </c>
      <c r="O37" s="12">
        <f>'Эксперт 5'!K8</f>
        <v>0</v>
      </c>
      <c r="P37" s="12">
        <f>'Эксперт 5'!L8</f>
        <v>0</v>
      </c>
      <c r="Q37" s="36"/>
      <c r="R37" s="36"/>
      <c r="S37" s="12">
        <f>'Эксперт 5'!M8</f>
        <v>0</v>
      </c>
      <c r="T37" s="12">
        <f>'Эксперт 5'!N8</f>
        <v>0</v>
      </c>
      <c r="U37" s="36"/>
      <c r="V37" s="36"/>
      <c r="W37" s="36"/>
      <c r="X37" s="36"/>
    </row>
    <row r="38" spans="1:24" x14ac:dyDescent="0.25">
      <c r="A38" s="20">
        <v>6</v>
      </c>
      <c r="B38" s="10">
        <f>'Эксперт 1'!A8</f>
        <v>0</v>
      </c>
      <c r="C38" s="8" t="s">
        <v>31</v>
      </c>
      <c r="D38" s="6">
        <f>AVERAGE(D33:D37)</f>
        <v>0</v>
      </c>
      <c r="E38" s="6">
        <f t="shared" ref="E38:J38" si="9">AVERAGE(E33:E37)</f>
        <v>0</v>
      </c>
      <c r="F38" s="6">
        <f t="shared" si="9"/>
        <v>0</v>
      </c>
      <c r="G38" s="6">
        <f t="shared" si="9"/>
        <v>0</v>
      </c>
      <c r="H38" s="6">
        <f t="shared" si="9"/>
        <v>0</v>
      </c>
      <c r="I38" s="6">
        <f t="shared" si="9"/>
        <v>0</v>
      </c>
      <c r="J38" s="6">
        <f t="shared" si="9"/>
        <v>0</v>
      </c>
      <c r="K38" s="19">
        <f>SUM(D38:J38)</f>
        <v>0</v>
      </c>
      <c r="L38" s="19">
        <f>IF(K38&lt;5,0,IF(K38&lt;12,1,IF(K38&lt;=14,2)))</f>
        <v>0</v>
      </c>
      <c r="M38" s="6">
        <f>AVERAGE(M33:M37)</f>
        <v>0</v>
      </c>
      <c r="N38" s="6">
        <f t="shared" ref="N38:P38" si="10">AVERAGE(N33:N37)</f>
        <v>0</v>
      </c>
      <c r="O38" s="6">
        <f t="shared" si="10"/>
        <v>0</v>
      </c>
      <c r="P38" s="6">
        <f t="shared" si="10"/>
        <v>0</v>
      </c>
      <c r="Q38" s="19">
        <f>SUM(M38:P38)</f>
        <v>0</v>
      </c>
      <c r="R38" s="19">
        <f>IF(Q38&lt;3,0,IF(Q38&lt;7,1,IF(Q38&lt;=8,2)))</f>
        <v>0</v>
      </c>
      <c r="S38" s="6">
        <f>AVERAGE(S33:S37)</f>
        <v>0</v>
      </c>
      <c r="T38" s="6">
        <f>AVERAGE(T33:T37)</f>
        <v>0</v>
      </c>
      <c r="U38" s="19">
        <f>SUM(S38:T38)</f>
        <v>0</v>
      </c>
      <c r="V38" s="19">
        <f>IF(U38&lt;1,0,IF(U38&lt;3,1,IF(U38&lt;=4,2)))</f>
        <v>0</v>
      </c>
      <c r="W38" s="19">
        <f>L38+R38+V38</f>
        <v>0</v>
      </c>
      <c r="X38" s="19">
        <f>IF(W38&lt;3,0,IF(W38&lt;6,1,IF(W38=6,2)))</f>
        <v>0</v>
      </c>
    </row>
    <row r="39" spans="1:24" x14ac:dyDescent="0.25">
      <c r="A39" s="34"/>
      <c r="B39" s="16"/>
      <c r="C39" s="22" t="s">
        <v>26</v>
      </c>
      <c r="D39" s="12">
        <f>'Эксперт 1'!B9</f>
        <v>0</v>
      </c>
      <c r="E39" s="12">
        <f>'Эксперт 1'!C9</f>
        <v>0</v>
      </c>
      <c r="F39" s="12">
        <f>'Эксперт 1'!D9</f>
        <v>0</v>
      </c>
      <c r="G39" s="12">
        <f>'Эксперт 1'!E9</f>
        <v>0</v>
      </c>
      <c r="H39" s="12">
        <f>'Эксперт 1'!F9</f>
        <v>0</v>
      </c>
      <c r="I39" s="12">
        <f>'Эксперт 1'!G9</f>
        <v>0</v>
      </c>
      <c r="J39" s="12">
        <f>'Эксперт 1'!H9</f>
        <v>0</v>
      </c>
      <c r="K39" s="34"/>
      <c r="L39" s="34"/>
      <c r="M39" s="12">
        <f>'Эксперт 1'!I9</f>
        <v>0</v>
      </c>
      <c r="N39" s="12">
        <f>'Эксперт 1'!J9</f>
        <v>0</v>
      </c>
      <c r="O39" s="12">
        <f>'Эксперт 1'!K9</f>
        <v>0</v>
      </c>
      <c r="P39" s="12">
        <f>'Эксперт 1'!L9</f>
        <v>0</v>
      </c>
      <c r="Q39" s="34"/>
      <c r="R39" s="34"/>
      <c r="S39" s="12">
        <f>'Эксперт 1'!M9</f>
        <v>0</v>
      </c>
      <c r="T39" s="12">
        <f>'Эксперт 1'!N9</f>
        <v>0</v>
      </c>
      <c r="U39" s="34"/>
      <c r="V39" s="34"/>
      <c r="W39" s="34"/>
      <c r="X39" s="34"/>
    </row>
    <row r="40" spans="1:24" x14ac:dyDescent="0.25">
      <c r="A40" s="35"/>
      <c r="B40" s="17"/>
      <c r="C40" s="22" t="s">
        <v>27</v>
      </c>
      <c r="D40" s="12">
        <f>'Эксперт 2'!B9</f>
        <v>0</v>
      </c>
      <c r="E40" s="12">
        <f>'Эксперт 2'!C9</f>
        <v>0</v>
      </c>
      <c r="F40" s="12">
        <f>'Эксперт 2'!D9</f>
        <v>0</v>
      </c>
      <c r="G40" s="12">
        <f>'Эксперт 2'!E9</f>
        <v>0</v>
      </c>
      <c r="H40" s="12">
        <f>'Эксперт 2'!F9</f>
        <v>0</v>
      </c>
      <c r="I40" s="12">
        <f>'Эксперт 2'!G9</f>
        <v>0</v>
      </c>
      <c r="J40" s="12">
        <f>'Эксперт 2'!H9</f>
        <v>0</v>
      </c>
      <c r="K40" s="35"/>
      <c r="L40" s="35"/>
      <c r="M40" s="12">
        <f>'Эксперт 2'!I9</f>
        <v>0</v>
      </c>
      <c r="N40" s="12">
        <f>'Эксперт 2'!J9</f>
        <v>0</v>
      </c>
      <c r="O40" s="12">
        <f>'Эксперт 2'!K9</f>
        <v>0</v>
      </c>
      <c r="P40" s="12">
        <f>'Эксперт 2'!L9</f>
        <v>0</v>
      </c>
      <c r="Q40" s="35"/>
      <c r="R40" s="35"/>
      <c r="S40" s="12">
        <f>'Эксперт 2'!M9</f>
        <v>0</v>
      </c>
      <c r="T40" s="12">
        <f>'Эксперт 2'!N9</f>
        <v>0</v>
      </c>
      <c r="U40" s="35"/>
      <c r="V40" s="35"/>
      <c r="W40" s="35"/>
      <c r="X40" s="35"/>
    </row>
    <row r="41" spans="1:24" x14ac:dyDescent="0.25">
      <c r="A41" s="35"/>
      <c r="B41" s="17"/>
      <c r="C41" s="22" t="s">
        <v>28</v>
      </c>
      <c r="D41" s="12">
        <f>'Эксперт 3'!B9</f>
        <v>0</v>
      </c>
      <c r="E41" s="12">
        <f>'Эксперт 3'!C9</f>
        <v>0</v>
      </c>
      <c r="F41" s="12">
        <f>'Эксперт 3'!D9</f>
        <v>0</v>
      </c>
      <c r="G41" s="12">
        <f>'Эксперт 3'!E9</f>
        <v>0</v>
      </c>
      <c r="H41" s="12">
        <f>'Эксперт 3'!F9</f>
        <v>0</v>
      </c>
      <c r="I41" s="12">
        <f>'Эксперт 3'!G9</f>
        <v>0</v>
      </c>
      <c r="J41" s="12">
        <f>'Эксперт 3'!H9</f>
        <v>0</v>
      </c>
      <c r="K41" s="35"/>
      <c r="L41" s="35"/>
      <c r="M41" s="12">
        <f>'Эксперт 3'!I9</f>
        <v>0</v>
      </c>
      <c r="N41" s="12">
        <f>'Эксперт 3'!J9</f>
        <v>0</v>
      </c>
      <c r="O41" s="12">
        <f>'Эксперт 3'!K9</f>
        <v>0</v>
      </c>
      <c r="P41" s="12">
        <f>'Эксперт 3'!L9</f>
        <v>0</v>
      </c>
      <c r="Q41" s="35"/>
      <c r="R41" s="35"/>
      <c r="S41" s="12">
        <f>'Эксперт 3'!M9</f>
        <v>0</v>
      </c>
      <c r="T41" s="12">
        <f>'Эксперт 3'!N9</f>
        <v>0</v>
      </c>
      <c r="U41" s="35"/>
      <c r="V41" s="35"/>
      <c r="W41" s="35"/>
      <c r="X41" s="35"/>
    </row>
    <row r="42" spans="1:24" x14ac:dyDescent="0.25">
      <c r="A42" s="35"/>
      <c r="B42" s="17"/>
      <c r="C42" s="22" t="s">
        <v>29</v>
      </c>
      <c r="D42" s="12">
        <f>'Эксперт 4'!B9</f>
        <v>0</v>
      </c>
      <c r="E42" s="12">
        <f>'Эксперт 4'!C9</f>
        <v>0</v>
      </c>
      <c r="F42" s="12">
        <f>'Эксперт 4'!D9</f>
        <v>0</v>
      </c>
      <c r="G42" s="12">
        <f>'Эксперт 4'!E9</f>
        <v>0</v>
      </c>
      <c r="H42" s="12">
        <f>'Эксперт 4'!F9</f>
        <v>0</v>
      </c>
      <c r="I42" s="12">
        <f>'Эксперт 4'!G9</f>
        <v>0</v>
      </c>
      <c r="J42" s="12">
        <f>'Эксперт 4'!H9</f>
        <v>0</v>
      </c>
      <c r="K42" s="35"/>
      <c r="L42" s="35"/>
      <c r="M42" s="12">
        <f>'Эксперт 4'!I9</f>
        <v>0</v>
      </c>
      <c r="N42" s="12">
        <f>'Эксперт 4'!J9</f>
        <v>0</v>
      </c>
      <c r="O42" s="12">
        <f>'Эксперт 4'!K9</f>
        <v>0</v>
      </c>
      <c r="P42" s="12">
        <f>'Эксперт 4'!L9</f>
        <v>0</v>
      </c>
      <c r="Q42" s="35"/>
      <c r="R42" s="35"/>
      <c r="S42" s="12">
        <f>'Эксперт 4'!M9</f>
        <v>0</v>
      </c>
      <c r="T42" s="12">
        <f>'Эксперт 4'!N9</f>
        <v>0</v>
      </c>
      <c r="U42" s="35"/>
      <c r="V42" s="35"/>
      <c r="W42" s="35"/>
      <c r="X42" s="35"/>
    </row>
    <row r="43" spans="1:24" x14ac:dyDescent="0.25">
      <c r="A43" s="36"/>
      <c r="B43" s="18"/>
      <c r="C43" s="22" t="s">
        <v>30</v>
      </c>
      <c r="D43" s="12">
        <f>'Эксперт 5'!B9</f>
        <v>0</v>
      </c>
      <c r="E43" s="12">
        <f>'Эксперт 5'!C9</f>
        <v>0</v>
      </c>
      <c r="F43" s="12">
        <f>'Эксперт 5'!D9</f>
        <v>0</v>
      </c>
      <c r="G43" s="12">
        <f>'Эксперт 5'!E9</f>
        <v>0</v>
      </c>
      <c r="H43" s="12">
        <f>'Эксперт 5'!F9</f>
        <v>0</v>
      </c>
      <c r="I43" s="12">
        <f>'Эксперт 5'!G9</f>
        <v>0</v>
      </c>
      <c r="J43" s="12">
        <f>'Эксперт 5'!H9</f>
        <v>0</v>
      </c>
      <c r="K43" s="36"/>
      <c r="L43" s="36"/>
      <c r="M43" s="12">
        <f>'Эксперт 5'!I9</f>
        <v>0</v>
      </c>
      <c r="N43" s="12">
        <f>'Эксперт 5'!J9</f>
        <v>0</v>
      </c>
      <c r="O43" s="12">
        <f>'Эксперт 5'!K9</f>
        <v>0</v>
      </c>
      <c r="P43" s="12">
        <f>'Эксперт 5'!L9</f>
        <v>0</v>
      </c>
      <c r="Q43" s="36"/>
      <c r="R43" s="36"/>
      <c r="S43" s="12">
        <f>'Эксперт 5'!M9</f>
        <v>0</v>
      </c>
      <c r="T43" s="12">
        <f>'Эксперт 5'!N9</f>
        <v>0</v>
      </c>
      <c r="U43" s="36"/>
      <c r="V43" s="36"/>
      <c r="W43" s="36"/>
      <c r="X43" s="36"/>
    </row>
    <row r="44" spans="1:24" x14ac:dyDescent="0.25">
      <c r="A44" s="20">
        <v>7</v>
      </c>
      <c r="B44" s="10">
        <f>'Эксперт 1'!A9</f>
        <v>0</v>
      </c>
      <c r="C44" s="8" t="s">
        <v>31</v>
      </c>
      <c r="D44" s="6">
        <f>AVERAGE(D39:D43)</f>
        <v>0</v>
      </c>
      <c r="E44" s="6">
        <f t="shared" ref="E44:J44" si="11">AVERAGE(E39:E43)</f>
        <v>0</v>
      </c>
      <c r="F44" s="6">
        <f t="shared" si="11"/>
        <v>0</v>
      </c>
      <c r="G44" s="6">
        <f t="shared" si="11"/>
        <v>0</v>
      </c>
      <c r="H44" s="6">
        <f t="shared" si="11"/>
        <v>0</v>
      </c>
      <c r="I44" s="6">
        <f t="shared" si="11"/>
        <v>0</v>
      </c>
      <c r="J44" s="6">
        <f t="shared" si="11"/>
        <v>0</v>
      </c>
      <c r="K44" s="19">
        <f>SUM(D44:J44)</f>
        <v>0</v>
      </c>
      <c r="L44" s="19">
        <f>IF(K44&lt;5,0,IF(K44&lt;12,1,IF(K44&lt;=14,2)))</f>
        <v>0</v>
      </c>
      <c r="M44" s="6">
        <f>AVERAGE(M39:M43)</f>
        <v>0</v>
      </c>
      <c r="N44" s="6">
        <f t="shared" ref="N44:P44" si="12">AVERAGE(N39:N43)</f>
        <v>0</v>
      </c>
      <c r="O44" s="6">
        <f t="shared" si="12"/>
        <v>0</v>
      </c>
      <c r="P44" s="6">
        <f t="shared" si="12"/>
        <v>0</v>
      </c>
      <c r="Q44" s="19">
        <f>SUM(M44:P44)</f>
        <v>0</v>
      </c>
      <c r="R44" s="19">
        <f>IF(Q44&lt;3,0,IF(Q44&lt;7,1,IF(Q44&lt;=8,2)))</f>
        <v>0</v>
      </c>
      <c r="S44" s="6">
        <f>AVERAGE(S39:S43)</f>
        <v>0</v>
      </c>
      <c r="T44" s="6">
        <f>AVERAGE(T39:T43)</f>
        <v>0</v>
      </c>
      <c r="U44" s="19">
        <f>SUM(S44:T44)</f>
        <v>0</v>
      </c>
      <c r="V44" s="19">
        <f>IF(U44&lt;1,0,IF(U44&lt;3,1,IF(U44&lt;=4,2)))</f>
        <v>0</v>
      </c>
      <c r="W44" s="19">
        <f>L44+R44+V44</f>
        <v>0</v>
      </c>
      <c r="X44" s="19">
        <f>IF(W44&lt;3,0,IF(W44&lt;6,1,IF(W44=6,2)))</f>
        <v>0</v>
      </c>
    </row>
    <row r="45" spans="1:24" x14ac:dyDescent="0.25">
      <c r="A45" s="34"/>
      <c r="B45" s="16"/>
      <c r="C45" s="22" t="s">
        <v>26</v>
      </c>
      <c r="D45" s="12">
        <f>'Эксперт 1'!B10</f>
        <v>0</v>
      </c>
      <c r="E45" s="12">
        <f>'Эксперт 1'!C10</f>
        <v>0</v>
      </c>
      <c r="F45" s="12">
        <f>'Эксперт 1'!D10</f>
        <v>0</v>
      </c>
      <c r="G45" s="12">
        <f>'Эксперт 1'!E10</f>
        <v>0</v>
      </c>
      <c r="H45" s="12">
        <f>'Эксперт 1'!F10</f>
        <v>0</v>
      </c>
      <c r="I45" s="12">
        <f>'Эксперт 1'!G10</f>
        <v>0</v>
      </c>
      <c r="J45" s="12">
        <f>'Эксперт 1'!H10</f>
        <v>0</v>
      </c>
      <c r="K45" s="34"/>
      <c r="L45" s="34"/>
      <c r="M45" s="12">
        <f>'Эксперт 1'!I10</f>
        <v>0</v>
      </c>
      <c r="N45" s="12">
        <f>'Эксперт 1'!J10</f>
        <v>0</v>
      </c>
      <c r="O45" s="12">
        <f>'Эксперт 1'!K10</f>
        <v>0</v>
      </c>
      <c r="P45" s="12">
        <f>'Эксперт 1'!L10</f>
        <v>0</v>
      </c>
      <c r="Q45" s="34"/>
      <c r="R45" s="34"/>
      <c r="S45" s="12">
        <f>'Эксперт 1'!M10</f>
        <v>0</v>
      </c>
      <c r="T45" s="12">
        <f>'Эксперт 1'!N10</f>
        <v>0</v>
      </c>
      <c r="U45" s="34"/>
      <c r="V45" s="34"/>
      <c r="W45" s="34"/>
      <c r="X45" s="34"/>
    </row>
    <row r="46" spans="1:24" x14ac:dyDescent="0.25">
      <c r="A46" s="35"/>
      <c r="B46" s="17"/>
      <c r="C46" s="22" t="s">
        <v>27</v>
      </c>
      <c r="D46" s="12">
        <f>'Эксперт 2'!B10</f>
        <v>0</v>
      </c>
      <c r="E46" s="12">
        <f>'Эксперт 2'!C10</f>
        <v>0</v>
      </c>
      <c r="F46" s="12">
        <f>'Эксперт 2'!D10</f>
        <v>0</v>
      </c>
      <c r="G46" s="12">
        <f>'Эксперт 2'!E10</f>
        <v>0</v>
      </c>
      <c r="H46" s="12">
        <f>'Эксперт 2'!F10</f>
        <v>0</v>
      </c>
      <c r="I46" s="12">
        <f>'Эксперт 2'!G10</f>
        <v>0</v>
      </c>
      <c r="J46" s="12">
        <f>'Эксперт 2'!H10</f>
        <v>0</v>
      </c>
      <c r="K46" s="35"/>
      <c r="L46" s="35"/>
      <c r="M46" s="12">
        <f>'Эксперт 2'!I10</f>
        <v>0</v>
      </c>
      <c r="N46" s="12">
        <f>'Эксперт 2'!J10</f>
        <v>0</v>
      </c>
      <c r="O46" s="12">
        <f>'Эксперт 2'!K10</f>
        <v>0</v>
      </c>
      <c r="P46" s="12">
        <f>'Эксперт 2'!L10</f>
        <v>0</v>
      </c>
      <c r="Q46" s="35"/>
      <c r="R46" s="35"/>
      <c r="S46" s="12">
        <f>'Эксперт 2'!M10</f>
        <v>0</v>
      </c>
      <c r="T46" s="12">
        <f>'Эксперт 2'!N10</f>
        <v>0</v>
      </c>
      <c r="U46" s="35"/>
      <c r="V46" s="35"/>
      <c r="W46" s="35"/>
      <c r="X46" s="35"/>
    </row>
    <row r="47" spans="1:24" x14ac:dyDescent="0.25">
      <c r="A47" s="35"/>
      <c r="B47" s="17"/>
      <c r="C47" s="22" t="s">
        <v>28</v>
      </c>
      <c r="D47" s="12">
        <f>'Эксперт 3'!B10</f>
        <v>0</v>
      </c>
      <c r="E47" s="12">
        <f>'Эксперт 3'!C10</f>
        <v>0</v>
      </c>
      <c r="F47" s="12">
        <f>'Эксперт 3'!D10</f>
        <v>0</v>
      </c>
      <c r="G47" s="12">
        <f>'Эксперт 3'!E10</f>
        <v>0</v>
      </c>
      <c r="H47" s="12">
        <f>'Эксперт 3'!F10</f>
        <v>0</v>
      </c>
      <c r="I47" s="12">
        <f>'Эксперт 3'!G10</f>
        <v>0</v>
      </c>
      <c r="J47" s="12">
        <f>'Эксперт 3'!H10</f>
        <v>0</v>
      </c>
      <c r="K47" s="35"/>
      <c r="L47" s="35"/>
      <c r="M47" s="12">
        <f>'Эксперт 3'!I10</f>
        <v>0</v>
      </c>
      <c r="N47" s="12">
        <f>'Эксперт 3'!J10</f>
        <v>0</v>
      </c>
      <c r="O47" s="12">
        <f>'Эксперт 3'!K10</f>
        <v>0</v>
      </c>
      <c r="P47" s="12">
        <f>'Эксперт 3'!L10</f>
        <v>0</v>
      </c>
      <c r="Q47" s="35"/>
      <c r="R47" s="35"/>
      <c r="S47" s="12">
        <f>'Эксперт 3'!M10</f>
        <v>0</v>
      </c>
      <c r="T47" s="12">
        <f>'Эксперт 3'!N10</f>
        <v>0</v>
      </c>
      <c r="U47" s="35"/>
      <c r="V47" s="35"/>
      <c r="W47" s="35"/>
      <c r="X47" s="35"/>
    </row>
    <row r="48" spans="1:24" x14ac:dyDescent="0.25">
      <c r="A48" s="35"/>
      <c r="B48" s="17"/>
      <c r="C48" s="22" t="s">
        <v>29</v>
      </c>
      <c r="D48" s="12">
        <f>'Эксперт 4'!B10</f>
        <v>0</v>
      </c>
      <c r="E48" s="12">
        <f>'Эксперт 4'!C10</f>
        <v>0</v>
      </c>
      <c r="F48" s="12">
        <f>'Эксперт 4'!D10</f>
        <v>0</v>
      </c>
      <c r="G48" s="12">
        <f>'Эксперт 4'!E10</f>
        <v>0</v>
      </c>
      <c r="H48" s="12">
        <f>'Эксперт 4'!F10</f>
        <v>0</v>
      </c>
      <c r="I48" s="12">
        <f>'Эксперт 4'!G10</f>
        <v>0</v>
      </c>
      <c r="J48" s="12">
        <f>'Эксперт 4'!H10</f>
        <v>0</v>
      </c>
      <c r="K48" s="35"/>
      <c r="L48" s="35"/>
      <c r="M48" s="12">
        <f>'Эксперт 4'!I10</f>
        <v>0</v>
      </c>
      <c r="N48" s="12">
        <f>'Эксперт 4'!J10</f>
        <v>0</v>
      </c>
      <c r="O48" s="12">
        <f>'Эксперт 4'!K10</f>
        <v>0</v>
      </c>
      <c r="P48" s="12">
        <f>'Эксперт 4'!L10</f>
        <v>0</v>
      </c>
      <c r="Q48" s="35"/>
      <c r="R48" s="35"/>
      <c r="S48" s="12">
        <f>'Эксперт 4'!M10</f>
        <v>0</v>
      </c>
      <c r="T48" s="12">
        <f>'Эксперт 4'!N10</f>
        <v>0</v>
      </c>
      <c r="U48" s="35"/>
      <c r="V48" s="35"/>
      <c r="W48" s="35"/>
      <c r="X48" s="35"/>
    </row>
    <row r="49" spans="1:24" x14ac:dyDescent="0.25">
      <c r="A49" s="36"/>
      <c r="B49" s="18"/>
      <c r="C49" s="22" t="s">
        <v>30</v>
      </c>
      <c r="D49" s="12">
        <f>'Эксперт 5'!B10</f>
        <v>0</v>
      </c>
      <c r="E49" s="12">
        <f>'Эксперт 5'!C10</f>
        <v>0</v>
      </c>
      <c r="F49" s="12">
        <f>'Эксперт 5'!D10</f>
        <v>0</v>
      </c>
      <c r="G49" s="12">
        <f>'Эксперт 5'!E10</f>
        <v>0</v>
      </c>
      <c r="H49" s="12">
        <f>'Эксперт 5'!F10</f>
        <v>0</v>
      </c>
      <c r="I49" s="12">
        <f>'Эксперт 5'!G10</f>
        <v>0</v>
      </c>
      <c r="J49" s="12">
        <f>'Эксперт 5'!H10</f>
        <v>0</v>
      </c>
      <c r="K49" s="36"/>
      <c r="L49" s="36"/>
      <c r="M49" s="12">
        <f>'Эксперт 5'!I10</f>
        <v>0</v>
      </c>
      <c r="N49" s="12">
        <f>'Эксперт 5'!J10</f>
        <v>0</v>
      </c>
      <c r="O49" s="12">
        <f>'Эксперт 5'!K10</f>
        <v>0</v>
      </c>
      <c r="P49" s="12">
        <f>'Эксперт 5'!L10</f>
        <v>0</v>
      </c>
      <c r="Q49" s="36"/>
      <c r="R49" s="36"/>
      <c r="S49" s="12">
        <f>'Эксперт 5'!M10</f>
        <v>0</v>
      </c>
      <c r="T49" s="12">
        <f>'Эксперт 5'!N10</f>
        <v>0</v>
      </c>
      <c r="U49" s="36"/>
      <c r="V49" s="36"/>
      <c r="W49" s="36"/>
      <c r="X49" s="36"/>
    </row>
    <row r="50" spans="1:24" x14ac:dyDescent="0.25">
      <c r="A50" s="20">
        <v>8</v>
      </c>
      <c r="B50" s="10">
        <f>'Эксперт 1'!A10</f>
        <v>0</v>
      </c>
      <c r="C50" s="8" t="s">
        <v>31</v>
      </c>
      <c r="D50" s="6">
        <f>AVERAGE(D45:D49)</f>
        <v>0</v>
      </c>
      <c r="E50" s="6">
        <f t="shared" ref="E50:J50" si="13">AVERAGE(E45:E49)</f>
        <v>0</v>
      </c>
      <c r="F50" s="6">
        <f t="shared" si="13"/>
        <v>0</v>
      </c>
      <c r="G50" s="6">
        <f t="shared" si="13"/>
        <v>0</v>
      </c>
      <c r="H50" s="6">
        <f t="shared" si="13"/>
        <v>0</v>
      </c>
      <c r="I50" s="6">
        <f t="shared" si="13"/>
        <v>0</v>
      </c>
      <c r="J50" s="6">
        <f t="shared" si="13"/>
        <v>0</v>
      </c>
      <c r="K50" s="19">
        <f>SUM(D50:J50)</f>
        <v>0</v>
      </c>
      <c r="L50" s="19">
        <f>IF(K50&lt;5,0,IF(K50&lt;12,1,IF(K50&lt;=14,2)))</f>
        <v>0</v>
      </c>
      <c r="M50" s="6">
        <f>AVERAGE(M45:M49)</f>
        <v>0</v>
      </c>
      <c r="N50" s="6">
        <f t="shared" ref="N50:P50" si="14">AVERAGE(N45:N49)</f>
        <v>0</v>
      </c>
      <c r="O50" s="6">
        <f t="shared" si="14"/>
        <v>0</v>
      </c>
      <c r="P50" s="6">
        <f t="shared" si="14"/>
        <v>0</v>
      </c>
      <c r="Q50" s="19">
        <f>SUM(M50:P50)</f>
        <v>0</v>
      </c>
      <c r="R50" s="19">
        <f>IF(Q50&lt;3,0,IF(Q50&lt;7,1,IF(Q50&lt;=8,2)))</f>
        <v>0</v>
      </c>
      <c r="S50" s="6">
        <f>AVERAGE(S45:S49)</f>
        <v>0</v>
      </c>
      <c r="T50" s="6">
        <f>AVERAGE(T45:T49)</f>
        <v>0</v>
      </c>
      <c r="U50" s="19">
        <f>SUM(S50:T50)</f>
        <v>0</v>
      </c>
      <c r="V50" s="19">
        <f>IF(U50&lt;1,0,IF(U50&lt;3,1,IF(U50&lt;=4,2)))</f>
        <v>0</v>
      </c>
      <c r="W50" s="19">
        <f>L50+R50+V50</f>
        <v>0</v>
      </c>
      <c r="X50" s="19">
        <f>IF(W50&lt;3,0,IF(W50&lt;6,1,IF(W50=6,2)))</f>
        <v>0</v>
      </c>
    </row>
    <row r="51" spans="1:24" x14ac:dyDescent="0.25">
      <c r="A51" s="34"/>
      <c r="B51" s="16"/>
      <c r="C51" s="22" t="s">
        <v>26</v>
      </c>
      <c r="D51" s="12">
        <f>'Эксперт 1'!B11</f>
        <v>0</v>
      </c>
      <c r="E51" s="12">
        <f>'Эксперт 1'!C11</f>
        <v>0</v>
      </c>
      <c r="F51" s="12">
        <f>'Эксперт 1'!D11</f>
        <v>0</v>
      </c>
      <c r="G51" s="12">
        <f>'Эксперт 1'!E11</f>
        <v>0</v>
      </c>
      <c r="H51" s="12">
        <f>'Эксперт 1'!F11</f>
        <v>0</v>
      </c>
      <c r="I51" s="12">
        <f>'Эксперт 1'!G11</f>
        <v>0</v>
      </c>
      <c r="J51" s="12">
        <f>'Эксперт 1'!H11</f>
        <v>0</v>
      </c>
      <c r="K51" s="34"/>
      <c r="L51" s="34"/>
      <c r="M51" s="12">
        <f>'Эксперт 1'!I11</f>
        <v>0</v>
      </c>
      <c r="N51" s="12">
        <f>'Эксперт 1'!J11</f>
        <v>0</v>
      </c>
      <c r="O51" s="12">
        <f>'Эксперт 1'!K11</f>
        <v>0</v>
      </c>
      <c r="P51" s="12">
        <f>'Эксперт 1'!L11</f>
        <v>0</v>
      </c>
      <c r="Q51" s="34"/>
      <c r="R51" s="34"/>
      <c r="S51" s="12">
        <f>'Эксперт 1'!M11</f>
        <v>0</v>
      </c>
      <c r="T51" s="12">
        <f>'Эксперт 1'!N11</f>
        <v>0</v>
      </c>
      <c r="U51" s="34"/>
      <c r="V51" s="34"/>
      <c r="W51" s="34"/>
      <c r="X51" s="34"/>
    </row>
    <row r="52" spans="1:24" x14ac:dyDescent="0.25">
      <c r="A52" s="35"/>
      <c r="B52" s="17"/>
      <c r="C52" s="22" t="s">
        <v>27</v>
      </c>
      <c r="D52" s="12">
        <f>'Эксперт 2'!B11</f>
        <v>0</v>
      </c>
      <c r="E52" s="12">
        <f>'Эксперт 2'!C11</f>
        <v>0</v>
      </c>
      <c r="F52" s="12">
        <f>'Эксперт 2'!D11</f>
        <v>0</v>
      </c>
      <c r="G52" s="12">
        <f>'Эксперт 2'!E11</f>
        <v>0</v>
      </c>
      <c r="H52" s="12">
        <f>'Эксперт 2'!F11</f>
        <v>0</v>
      </c>
      <c r="I52" s="12">
        <f>'Эксперт 2'!G11</f>
        <v>0</v>
      </c>
      <c r="J52" s="12">
        <f>'Эксперт 2'!H11</f>
        <v>0</v>
      </c>
      <c r="K52" s="35"/>
      <c r="L52" s="35"/>
      <c r="M52" s="12">
        <f>'Эксперт 2'!I11</f>
        <v>0</v>
      </c>
      <c r="N52" s="12">
        <f>'Эксперт 2'!J11</f>
        <v>0</v>
      </c>
      <c r="O52" s="12">
        <f>'Эксперт 2'!K11</f>
        <v>0</v>
      </c>
      <c r="P52" s="12">
        <f>'Эксперт 2'!L11</f>
        <v>0</v>
      </c>
      <c r="Q52" s="35"/>
      <c r="R52" s="35"/>
      <c r="S52" s="12">
        <f>'Эксперт 2'!M11</f>
        <v>0</v>
      </c>
      <c r="T52" s="12">
        <f>'Эксперт 2'!N11</f>
        <v>0</v>
      </c>
      <c r="U52" s="35"/>
      <c r="V52" s="35"/>
      <c r="W52" s="35"/>
      <c r="X52" s="35"/>
    </row>
    <row r="53" spans="1:24" x14ac:dyDescent="0.25">
      <c r="A53" s="35"/>
      <c r="B53" s="17"/>
      <c r="C53" s="22" t="s">
        <v>28</v>
      </c>
      <c r="D53" s="12">
        <f>'Эксперт 3'!B11</f>
        <v>0</v>
      </c>
      <c r="E53" s="12">
        <f>'Эксперт 3'!C11</f>
        <v>0</v>
      </c>
      <c r="F53" s="12">
        <f>'Эксперт 3'!D11</f>
        <v>0</v>
      </c>
      <c r="G53" s="12">
        <f>'Эксперт 3'!E11</f>
        <v>0</v>
      </c>
      <c r="H53" s="12">
        <f>'Эксперт 3'!F11</f>
        <v>0</v>
      </c>
      <c r="I53" s="12">
        <f>'Эксперт 3'!G11</f>
        <v>0</v>
      </c>
      <c r="J53" s="12">
        <f>'Эксперт 3'!H11</f>
        <v>0</v>
      </c>
      <c r="K53" s="35"/>
      <c r="L53" s="35"/>
      <c r="M53" s="12">
        <f>'Эксперт 3'!I11</f>
        <v>0</v>
      </c>
      <c r="N53" s="12">
        <f>'Эксперт 3'!J11</f>
        <v>0</v>
      </c>
      <c r="O53" s="12">
        <f>'Эксперт 3'!K11</f>
        <v>0</v>
      </c>
      <c r="P53" s="12">
        <f>'Эксперт 3'!L11</f>
        <v>0</v>
      </c>
      <c r="Q53" s="35"/>
      <c r="R53" s="35"/>
      <c r="S53" s="12">
        <f>'Эксперт 3'!M11</f>
        <v>0</v>
      </c>
      <c r="T53" s="12">
        <f>'Эксперт 3'!N11</f>
        <v>0</v>
      </c>
      <c r="U53" s="35"/>
      <c r="V53" s="35"/>
      <c r="W53" s="35"/>
      <c r="X53" s="35"/>
    </row>
    <row r="54" spans="1:24" x14ac:dyDescent="0.25">
      <c r="A54" s="35"/>
      <c r="B54" s="17"/>
      <c r="C54" s="22" t="s">
        <v>29</v>
      </c>
      <c r="D54" s="12">
        <f>'Эксперт 4'!B11</f>
        <v>0</v>
      </c>
      <c r="E54" s="12">
        <f>'Эксперт 4'!C11</f>
        <v>0</v>
      </c>
      <c r="F54" s="12">
        <f>'Эксперт 4'!D11</f>
        <v>0</v>
      </c>
      <c r="G54" s="12">
        <f>'Эксперт 4'!E11</f>
        <v>0</v>
      </c>
      <c r="H54" s="12">
        <f>'Эксперт 4'!F11</f>
        <v>0</v>
      </c>
      <c r="I54" s="12">
        <f>'Эксперт 4'!G11</f>
        <v>0</v>
      </c>
      <c r="J54" s="12">
        <f>'Эксперт 4'!H11</f>
        <v>0</v>
      </c>
      <c r="K54" s="35"/>
      <c r="L54" s="35"/>
      <c r="M54" s="12">
        <f>'Эксперт 4'!I11</f>
        <v>0</v>
      </c>
      <c r="N54" s="12">
        <f>'Эксперт 4'!J11</f>
        <v>0</v>
      </c>
      <c r="O54" s="12">
        <f>'Эксперт 4'!K11</f>
        <v>0</v>
      </c>
      <c r="P54" s="12">
        <f>'Эксперт 4'!L11</f>
        <v>0</v>
      </c>
      <c r="Q54" s="35"/>
      <c r="R54" s="35"/>
      <c r="S54" s="12">
        <f>'Эксперт 4'!M11</f>
        <v>0</v>
      </c>
      <c r="T54" s="12">
        <f>'Эксперт 4'!N11</f>
        <v>0</v>
      </c>
      <c r="U54" s="35"/>
      <c r="V54" s="35"/>
      <c r="W54" s="35"/>
      <c r="X54" s="35"/>
    </row>
    <row r="55" spans="1:24" x14ac:dyDescent="0.25">
      <c r="A55" s="36"/>
      <c r="B55" s="18"/>
      <c r="C55" s="22" t="s">
        <v>30</v>
      </c>
      <c r="D55" s="12">
        <f>'Эксперт 5'!B11</f>
        <v>0</v>
      </c>
      <c r="E55" s="12">
        <f>'Эксперт 5'!C11</f>
        <v>0</v>
      </c>
      <c r="F55" s="12">
        <f>'Эксперт 5'!D11</f>
        <v>0</v>
      </c>
      <c r="G55" s="12">
        <f>'Эксперт 5'!E11</f>
        <v>0</v>
      </c>
      <c r="H55" s="12">
        <f>'Эксперт 5'!F11</f>
        <v>0</v>
      </c>
      <c r="I55" s="12">
        <f>'Эксперт 5'!G11</f>
        <v>0</v>
      </c>
      <c r="J55" s="12">
        <f>'Эксперт 5'!H11</f>
        <v>0</v>
      </c>
      <c r="K55" s="36"/>
      <c r="L55" s="36"/>
      <c r="M55" s="12">
        <f>'Эксперт 5'!I11</f>
        <v>0</v>
      </c>
      <c r="N55" s="12">
        <f>'Эксперт 5'!J11</f>
        <v>0</v>
      </c>
      <c r="O55" s="12">
        <f>'Эксперт 5'!K11</f>
        <v>0</v>
      </c>
      <c r="P55" s="12">
        <f>'Эксперт 5'!L11</f>
        <v>0</v>
      </c>
      <c r="Q55" s="36"/>
      <c r="R55" s="36"/>
      <c r="S55" s="12">
        <f>'Эксперт 5'!M11</f>
        <v>0</v>
      </c>
      <c r="T55" s="12">
        <f>'Эксперт 5'!N11</f>
        <v>0</v>
      </c>
      <c r="U55" s="36"/>
      <c r="V55" s="36"/>
      <c r="W55" s="36"/>
      <c r="X55" s="36"/>
    </row>
    <row r="56" spans="1:24" x14ac:dyDescent="0.25">
      <c r="A56" s="20">
        <v>9</v>
      </c>
      <c r="B56" s="10">
        <f>'Эксперт 1'!A11</f>
        <v>0</v>
      </c>
      <c r="C56" s="8" t="s">
        <v>31</v>
      </c>
      <c r="D56" s="6">
        <f t="shared" ref="D56:J56" si="15">AVERAGE(D51:D55)</f>
        <v>0</v>
      </c>
      <c r="E56" s="6">
        <f t="shared" si="15"/>
        <v>0</v>
      </c>
      <c r="F56" s="6">
        <f t="shared" si="15"/>
        <v>0</v>
      </c>
      <c r="G56" s="6">
        <f t="shared" si="15"/>
        <v>0</v>
      </c>
      <c r="H56" s="6">
        <f t="shared" si="15"/>
        <v>0</v>
      </c>
      <c r="I56" s="6">
        <f t="shared" si="15"/>
        <v>0</v>
      </c>
      <c r="J56" s="6">
        <f t="shared" si="15"/>
        <v>0</v>
      </c>
      <c r="K56" s="19">
        <f>SUM(D56:J56)</f>
        <v>0</v>
      </c>
      <c r="L56" s="19">
        <f>IF(K56&lt;5,0,IF(K56&lt;12,1,IF(K56&lt;=14,2)))</f>
        <v>0</v>
      </c>
      <c r="M56" s="6">
        <f>AVERAGE(M51:M55)</f>
        <v>0</v>
      </c>
      <c r="N56" s="6">
        <f>AVERAGE(N51:N55)</f>
        <v>0</v>
      </c>
      <c r="O56" s="6">
        <f>AVERAGE(O51:O55)</f>
        <v>0</v>
      </c>
      <c r="P56" s="6">
        <f>AVERAGE(P51:P55)</f>
        <v>0</v>
      </c>
      <c r="Q56" s="19">
        <f>SUM(M56:P56)</f>
        <v>0</v>
      </c>
      <c r="R56" s="19">
        <f>IF(Q56&lt;3,0,IF(Q56&lt;7,1,IF(Q56&lt;=8,2)))</f>
        <v>0</v>
      </c>
      <c r="S56" s="6">
        <f>AVERAGE(S51:S55)</f>
        <v>0</v>
      </c>
      <c r="T56" s="6">
        <f>AVERAGE(T51:T55)</f>
        <v>0</v>
      </c>
      <c r="U56" s="19">
        <f>SUM(S56:T56)</f>
        <v>0</v>
      </c>
      <c r="V56" s="19">
        <f>IF(U56&lt;1,0,IF(U56&lt;3,1,IF(U56&lt;=4,2)))</f>
        <v>0</v>
      </c>
      <c r="W56" s="19">
        <f>L56+R56+V56</f>
        <v>0</v>
      </c>
      <c r="X56" s="19">
        <f>IF(WX56&lt;3,0,IF(W56&lt;6,1,IF(W56=6,2)))</f>
        <v>0</v>
      </c>
    </row>
    <row r="57" spans="1:24" x14ac:dyDescent="0.25">
      <c r="A57" s="34"/>
      <c r="B57" s="16"/>
      <c r="C57" s="22" t="s">
        <v>26</v>
      </c>
      <c r="D57" s="12">
        <f>'Эксперт 1'!B12</f>
        <v>0</v>
      </c>
      <c r="E57" s="12">
        <f>'Эксперт 1'!C12</f>
        <v>0</v>
      </c>
      <c r="F57" s="12">
        <f>'Эксперт 1'!D12</f>
        <v>0</v>
      </c>
      <c r="G57" s="12">
        <f>'Эксперт 1'!E12</f>
        <v>0</v>
      </c>
      <c r="H57" s="12">
        <f>'Эксперт 1'!F12</f>
        <v>0</v>
      </c>
      <c r="I57" s="12">
        <f>'Эксперт 1'!G12</f>
        <v>0</v>
      </c>
      <c r="J57" s="12">
        <f>'Эксперт 1'!H12</f>
        <v>0</v>
      </c>
      <c r="K57" s="34"/>
      <c r="L57" s="34"/>
      <c r="M57" s="12">
        <f>'Эксперт 1'!I12</f>
        <v>0</v>
      </c>
      <c r="N57" s="12">
        <f>'Эксперт 1'!J12</f>
        <v>0</v>
      </c>
      <c r="O57" s="12">
        <f>'Эксперт 1'!K12</f>
        <v>0</v>
      </c>
      <c r="P57" s="12">
        <f>'Эксперт 1'!L12</f>
        <v>0</v>
      </c>
      <c r="Q57" s="34"/>
      <c r="R57" s="34"/>
      <c r="S57" s="12">
        <f>'Эксперт 1'!M12</f>
        <v>0</v>
      </c>
      <c r="T57" s="12">
        <f>'Эксперт 1'!N12</f>
        <v>0</v>
      </c>
      <c r="U57" s="34"/>
      <c r="V57" s="34"/>
      <c r="W57" s="34"/>
      <c r="X57" s="34"/>
    </row>
    <row r="58" spans="1:24" x14ac:dyDescent="0.25">
      <c r="A58" s="35"/>
      <c r="B58" s="17"/>
      <c r="C58" s="22" t="s">
        <v>27</v>
      </c>
      <c r="D58" s="12">
        <f>'Эксперт 2'!B12</f>
        <v>0</v>
      </c>
      <c r="E58" s="12">
        <f>'Эксперт 2'!C12</f>
        <v>0</v>
      </c>
      <c r="F58" s="12">
        <f>'Эксперт 2'!D12</f>
        <v>0</v>
      </c>
      <c r="G58" s="12">
        <f>'Эксперт 2'!E12</f>
        <v>0</v>
      </c>
      <c r="H58" s="12">
        <f>'Эксперт 2'!F12</f>
        <v>0</v>
      </c>
      <c r="I58" s="12">
        <f>'Эксперт 2'!G12</f>
        <v>0</v>
      </c>
      <c r="J58" s="12">
        <f>'Эксперт 2'!H12</f>
        <v>0</v>
      </c>
      <c r="K58" s="35"/>
      <c r="L58" s="35"/>
      <c r="M58" s="12">
        <f>'Эксперт 2'!I12</f>
        <v>0</v>
      </c>
      <c r="N58" s="12">
        <f>'Эксперт 2'!J12</f>
        <v>0</v>
      </c>
      <c r="O58" s="12">
        <f>'Эксперт 2'!K12</f>
        <v>0</v>
      </c>
      <c r="P58" s="12">
        <f>'Эксперт 2'!L12</f>
        <v>0</v>
      </c>
      <c r="Q58" s="35"/>
      <c r="R58" s="35"/>
      <c r="S58" s="12">
        <f>'Эксперт 2'!M12</f>
        <v>0</v>
      </c>
      <c r="T58" s="12">
        <f>'Эксперт 2'!N12</f>
        <v>0</v>
      </c>
      <c r="U58" s="35"/>
      <c r="V58" s="35"/>
      <c r="W58" s="35"/>
      <c r="X58" s="35"/>
    </row>
    <row r="59" spans="1:24" x14ac:dyDescent="0.25">
      <c r="A59" s="35"/>
      <c r="B59" s="17"/>
      <c r="C59" s="22" t="s">
        <v>28</v>
      </c>
      <c r="D59" s="12">
        <f>'Эксперт 3'!B12</f>
        <v>0</v>
      </c>
      <c r="E59" s="12">
        <f>'Эксперт 3'!C12</f>
        <v>0</v>
      </c>
      <c r="F59" s="12">
        <f>'Эксперт 3'!D12</f>
        <v>0</v>
      </c>
      <c r="G59" s="12">
        <f>'Эксперт 3'!E12</f>
        <v>0</v>
      </c>
      <c r="H59" s="12">
        <f>'Эксперт 3'!F12</f>
        <v>0</v>
      </c>
      <c r="I59" s="12">
        <f>'Эксперт 3'!G12</f>
        <v>0</v>
      </c>
      <c r="J59" s="12">
        <f>'Эксперт 3'!H12</f>
        <v>0</v>
      </c>
      <c r="K59" s="35"/>
      <c r="L59" s="35"/>
      <c r="M59" s="12">
        <f>'Эксперт 3'!I12</f>
        <v>0</v>
      </c>
      <c r="N59" s="12">
        <f>'Эксперт 3'!J12</f>
        <v>0</v>
      </c>
      <c r="O59" s="12">
        <f>'Эксперт 3'!K12</f>
        <v>0</v>
      </c>
      <c r="P59" s="12">
        <f>'Эксперт 3'!L12</f>
        <v>0</v>
      </c>
      <c r="Q59" s="35"/>
      <c r="R59" s="35"/>
      <c r="S59" s="12">
        <f>'Эксперт 3'!M12</f>
        <v>0</v>
      </c>
      <c r="T59" s="12">
        <f>'Эксперт 3'!N12</f>
        <v>0</v>
      </c>
      <c r="U59" s="35"/>
      <c r="V59" s="35"/>
      <c r="W59" s="35"/>
      <c r="X59" s="35"/>
    </row>
    <row r="60" spans="1:24" x14ac:dyDescent="0.25">
      <c r="A60" s="35"/>
      <c r="B60" s="17"/>
      <c r="C60" s="22" t="s">
        <v>29</v>
      </c>
      <c r="D60" s="12">
        <f>'Эксперт 4'!B12</f>
        <v>0</v>
      </c>
      <c r="E60" s="12">
        <f>'Эксперт 4'!C12</f>
        <v>0</v>
      </c>
      <c r="F60" s="12">
        <f>'Эксперт 4'!D12</f>
        <v>0</v>
      </c>
      <c r="G60" s="12">
        <f>'Эксперт 4'!E12</f>
        <v>0</v>
      </c>
      <c r="H60" s="12">
        <f>'Эксперт 4'!F12</f>
        <v>0</v>
      </c>
      <c r="I60" s="12">
        <f>'Эксперт 4'!G12</f>
        <v>0</v>
      </c>
      <c r="J60" s="12">
        <f>'Эксперт 4'!H12</f>
        <v>0</v>
      </c>
      <c r="K60" s="35"/>
      <c r="L60" s="35"/>
      <c r="M60" s="12">
        <f>'Эксперт 4'!I12</f>
        <v>0</v>
      </c>
      <c r="N60" s="12">
        <f>'Эксперт 4'!J12</f>
        <v>0</v>
      </c>
      <c r="O60" s="12">
        <f>'Эксперт 4'!K12</f>
        <v>0</v>
      </c>
      <c r="P60" s="12">
        <f>'Эксперт 4'!L12</f>
        <v>0</v>
      </c>
      <c r="Q60" s="35"/>
      <c r="R60" s="35"/>
      <c r="S60" s="12">
        <f>'Эксперт 4'!M12</f>
        <v>0</v>
      </c>
      <c r="T60" s="12">
        <f>'Эксперт 4'!N12</f>
        <v>0</v>
      </c>
      <c r="U60" s="35"/>
      <c r="V60" s="35"/>
      <c r="W60" s="35"/>
      <c r="X60" s="35"/>
    </row>
    <row r="61" spans="1:24" x14ac:dyDescent="0.25">
      <c r="A61" s="36"/>
      <c r="B61" s="18"/>
      <c r="C61" s="22" t="s">
        <v>30</v>
      </c>
      <c r="D61" s="12">
        <f>'Эксперт 5'!B12</f>
        <v>0</v>
      </c>
      <c r="E61" s="12">
        <f>'Эксперт 5'!C12</f>
        <v>0</v>
      </c>
      <c r="F61" s="12">
        <f>'Эксперт 5'!D12</f>
        <v>0</v>
      </c>
      <c r="G61" s="12">
        <f>'Эксперт 5'!E12</f>
        <v>0</v>
      </c>
      <c r="H61" s="12">
        <f>'Эксперт 5'!F12</f>
        <v>0</v>
      </c>
      <c r="I61" s="12">
        <f>'Эксперт 5'!G12</f>
        <v>0</v>
      </c>
      <c r="J61" s="12">
        <f>'Эксперт 5'!H12</f>
        <v>0</v>
      </c>
      <c r="K61" s="36"/>
      <c r="L61" s="36"/>
      <c r="M61" s="12">
        <f>'Эксперт 5'!I12</f>
        <v>0</v>
      </c>
      <c r="N61" s="12">
        <f>'Эксперт 5'!J12</f>
        <v>0</v>
      </c>
      <c r="O61" s="12">
        <f>'Эксперт 5'!K12</f>
        <v>0</v>
      </c>
      <c r="P61" s="12">
        <f>'Эксперт 5'!L12</f>
        <v>0</v>
      </c>
      <c r="Q61" s="36"/>
      <c r="R61" s="36"/>
      <c r="S61" s="12">
        <f>'Эксперт 5'!M12</f>
        <v>0</v>
      </c>
      <c r="T61" s="12">
        <f>'Эксперт 5'!N12</f>
        <v>0</v>
      </c>
      <c r="U61" s="36"/>
      <c r="V61" s="36"/>
      <c r="W61" s="36"/>
      <c r="X61" s="36"/>
    </row>
    <row r="62" spans="1:24" x14ac:dyDescent="0.25">
      <c r="A62" s="20">
        <v>10</v>
      </c>
      <c r="B62" s="10">
        <f>'Эксперт 1'!A12</f>
        <v>0</v>
      </c>
      <c r="C62" s="8" t="s">
        <v>31</v>
      </c>
      <c r="D62" s="6">
        <f>AVERAGE(D57:D61)</f>
        <v>0</v>
      </c>
      <c r="E62" s="6">
        <f t="shared" ref="E62:J62" si="16">AVERAGE(E57:E61)</f>
        <v>0</v>
      </c>
      <c r="F62" s="6">
        <f t="shared" si="16"/>
        <v>0</v>
      </c>
      <c r="G62" s="6">
        <f t="shared" si="16"/>
        <v>0</v>
      </c>
      <c r="H62" s="6">
        <f t="shared" si="16"/>
        <v>0</v>
      </c>
      <c r="I62" s="6">
        <f t="shared" si="16"/>
        <v>0</v>
      </c>
      <c r="J62" s="6">
        <f t="shared" si="16"/>
        <v>0</v>
      </c>
      <c r="K62" s="19">
        <f>SUM(D62:J62)</f>
        <v>0</v>
      </c>
      <c r="L62" s="19">
        <f>IF(K62&lt;5,0,IF(K62&lt;12,1,IF(K62&lt;=14,2)))</f>
        <v>0</v>
      </c>
      <c r="M62" s="6">
        <f>AVERAGE(M57:M61)</f>
        <v>0</v>
      </c>
      <c r="N62" s="6">
        <f t="shared" ref="N62:P62" si="17">AVERAGE(N57:N61)</f>
        <v>0</v>
      </c>
      <c r="O62" s="6">
        <f t="shared" si="17"/>
        <v>0</v>
      </c>
      <c r="P62" s="6">
        <f t="shared" si="17"/>
        <v>0</v>
      </c>
      <c r="Q62" s="19">
        <f>SUM(M62:P62)</f>
        <v>0</v>
      </c>
      <c r="R62" s="19">
        <f>IF(Q62&lt;3,0,IF(Q62&lt;7,1,IF(Q62&lt;=8,2)))</f>
        <v>0</v>
      </c>
      <c r="S62" s="6">
        <f>AVERAGE(S57:S61)</f>
        <v>0</v>
      </c>
      <c r="T62" s="6">
        <f>AVERAGE(T57:T61)</f>
        <v>0</v>
      </c>
      <c r="U62" s="9">
        <f>SUM(S62:T62)</f>
        <v>0</v>
      </c>
      <c r="V62" s="9">
        <f>IF(U62&lt;1,0,IF(U62&lt;3,1,IF(U62&lt;=4,2)))</f>
        <v>0</v>
      </c>
      <c r="W62" s="19">
        <f>L62+R62+  V62</f>
        <v>0</v>
      </c>
      <c r="X62" s="19">
        <f>IF(W62&lt;3,0,IF(W62&lt;6,1,IF(W62=6,2)))</f>
        <v>0</v>
      </c>
    </row>
    <row r="63" spans="1:24" x14ac:dyDescent="0.25">
      <c r="A63" s="34"/>
      <c r="B63" s="16"/>
      <c r="C63" s="22" t="s">
        <v>26</v>
      </c>
      <c r="D63" s="12">
        <f>'Эксперт 1'!B13</f>
        <v>0</v>
      </c>
      <c r="E63" s="12">
        <f>'Эксперт 1'!C13</f>
        <v>0</v>
      </c>
      <c r="F63" s="12">
        <f>'Эксперт 1'!D13</f>
        <v>0</v>
      </c>
      <c r="G63" s="12">
        <f>'Эксперт 1'!E13</f>
        <v>0</v>
      </c>
      <c r="H63" s="12">
        <f>'Эксперт 1'!F13</f>
        <v>0</v>
      </c>
      <c r="I63" s="12">
        <f>'Эксперт 1'!G13</f>
        <v>0</v>
      </c>
      <c r="J63" s="12">
        <f>'Эксперт 1'!H13</f>
        <v>0</v>
      </c>
      <c r="K63" s="34"/>
      <c r="L63" s="34"/>
      <c r="M63" s="12">
        <f>'Эксперт 1'!I13</f>
        <v>0</v>
      </c>
      <c r="N63" s="12">
        <f>'Эксперт 1'!J13</f>
        <v>0</v>
      </c>
      <c r="O63" s="12">
        <f>'Эксперт 1'!K13</f>
        <v>0</v>
      </c>
      <c r="P63" s="12">
        <f>'Эксперт 1'!L13</f>
        <v>0</v>
      </c>
      <c r="Q63" s="34"/>
      <c r="R63" s="34"/>
      <c r="S63" s="12">
        <f>'Эксперт 1'!M13</f>
        <v>0</v>
      </c>
      <c r="T63" s="12">
        <f>'Эксперт 1'!N13</f>
        <v>0</v>
      </c>
      <c r="U63" s="34"/>
      <c r="V63" s="34"/>
      <c r="W63" s="34"/>
      <c r="X63" s="34"/>
    </row>
    <row r="64" spans="1:24" x14ac:dyDescent="0.25">
      <c r="A64" s="35"/>
      <c r="B64" s="17"/>
      <c r="C64" s="22" t="s">
        <v>27</v>
      </c>
      <c r="D64" s="12">
        <f>'Эксперт 2'!B13</f>
        <v>0</v>
      </c>
      <c r="E64" s="12">
        <f>'Эксперт 2'!C13</f>
        <v>0</v>
      </c>
      <c r="F64" s="12">
        <f>'Эксперт 2'!D13</f>
        <v>0</v>
      </c>
      <c r="G64" s="12">
        <f>'Эксперт 2'!E13</f>
        <v>0</v>
      </c>
      <c r="H64" s="12">
        <f>'Эксперт 2'!F13</f>
        <v>0</v>
      </c>
      <c r="I64" s="12">
        <f>'Эксперт 2'!G13</f>
        <v>0</v>
      </c>
      <c r="J64" s="12">
        <f>'Эксперт 2'!H13</f>
        <v>0</v>
      </c>
      <c r="K64" s="35"/>
      <c r="L64" s="35"/>
      <c r="M64" s="12">
        <f>'Эксперт 2'!I13</f>
        <v>0</v>
      </c>
      <c r="N64" s="12">
        <f>'Эксперт 2'!J13</f>
        <v>0</v>
      </c>
      <c r="O64" s="12">
        <f>'Эксперт 2'!K13</f>
        <v>0</v>
      </c>
      <c r="P64" s="12">
        <f>'Эксперт 2'!L13</f>
        <v>0</v>
      </c>
      <c r="Q64" s="35"/>
      <c r="R64" s="35"/>
      <c r="S64" s="12">
        <f>'Эксперт 2'!M13</f>
        <v>0</v>
      </c>
      <c r="T64" s="12">
        <f>'Эксперт 2'!N13</f>
        <v>0</v>
      </c>
      <c r="U64" s="35"/>
      <c r="V64" s="35"/>
      <c r="W64" s="35"/>
      <c r="X64" s="35"/>
    </row>
    <row r="65" spans="1:24" x14ac:dyDescent="0.25">
      <c r="A65" s="35"/>
      <c r="B65" s="17"/>
      <c r="C65" s="22" t="s">
        <v>28</v>
      </c>
      <c r="D65" s="12">
        <f>'Эксперт 3'!B13</f>
        <v>0</v>
      </c>
      <c r="E65" s="12">
        <f>'Эксперт 3'!C13</f>
        <v>0</v>
      </c>
      <c r="F65" s="12">
        <f>'Эксперт 3'!D13</f>
        <v>0</v>
      </c>
      <c r="G65" s="12">
        <f>'Эксперт 3'!E13</f>
        <v>0</v>
      </c>
      <c r="H65" s="12">
        <f>'Эксперт 3'!F13</f>
        <v>0</v>
      </c>
      <c r="I65" s="12">
        <f>'Эксперт 3'!G13</f>
        <v>0</v>
      </c>
      <c r="J65" s="12">
        <f>'Эксперт 3'!H13</f>
        <v>0</v>
      </c>
      <c r="K65" s="35"/>
      <c r="L65" s="35"/>
      <c r="M65" s="12">
        <f>'Эксперт 3'!I13</f>
        <v>0</v>
      </c>
      <c r="N65" s="12">
        <f>'Эксперт 3'!J13</f>
        <v>0</v>
      </c>
      <c r="O65" s="12">
        <f>'Эксперт 3'!K13</f>
        <v>0</v>
      </c>
      <c r="P65" s="12">
        <f>'Эксперт 3'!L13</f>
        <v>0</v>
      </c>
      <c r="Q65" s="35"/>
      <c r="R65" s="35"/>
      <c r="S65" s="12">
        <f>'Эксперт 3'!M13</f>
        <v>0</v>
      </c>
      <c r="T65" s="12">
        <f>'Эксперт 3'!N13</f>
        <v>0</v>
      </c>
      <c r="U65" s="35"/>
      <c r="V65" s="35"/>
      <c r="W65" s="35"/>
      <c r="X65" s="35"/>
    </row>
    <row r="66" spans="1:24" x14ac:dyDescent="0.25">
      <c r="A66" s="35"/>
      <c r="B66" s="17"/>
      <c r="C66" s="22" t="s">
        <v>29</v>
      </c>
      <c r="D66" s="12">
        <f>'Эксперт 4'!B13</f>
        <v>0</v>
      </c>
      <c r="E66" s="12">
        <f>'Эксперт 4'!C13</f>
        <v>0</v>
      </c>
      <c r="F66" s="12">
        <f>'Эксперт 4'!D13</f>
        <v>0</v>
      </c>
      <c r="G66" s="12">
        <f>'Эксперт 4'!E13</f>
        <v>0</v>
      </c>
      <c r="H66" s="12">
        <f>'Эксперт 4'!F13</f>
        <v>0</v>
      </c>
      <c r="I66" s="12">
        <f>'Эксперт 4'!G13</f>
        <v>0</v>
      </c>
      <c r="J66" s="12">
        <f>'Эксперт 4'!H13</f>
        <v>0</v>
      </c>
      <c r="K66" s="35"/>
      <c r="L66" s="35"/>
      <c r="M66" s="12">
        <f>'Эксперт 4'!I13</f>
        <v>0</v>
      </c>
      <c r="N66" s="12">
        <f>'Эксперт 4'!J13</f>
        <v>0</v>
      </c>
      <c r="O66" s="12">
        <f>'Эксперт 4'!K13</f>
        <v>0</v>
      </c>
      <c r="P66" s="12">
        <f>'Эксперт 4'!L13</f>
        <v>0</v>
      </c>
      <c r="Q66" s="35"/>
      <c r="R66" s="35"/>
      <c r="S66" s="12">
        <f>'Эксперт 4'!M13</f>
        <v>0</v>
      </c>
      <c r="T66" s="12">
        <f>'Эксперт 4'!N13</f>
        <v>0</v>
      </c>
      <c r="U66" s="35"/>
      <c r="V66" s="35"/>
      <c r="W66" s="35"/>
      <c r="X66" s="35"/>
    </row>
    <row r="67" spans="1:24" x14ac:dyDescent="0.25">
      <c r="A67" s="36"/>
      <c r="B67" s="18"/>
      <c r="C67" s="22" t="s">
        <v>30</v>
      </c>
      <c r="D67" s="12">
        <f>'Эксперт 5'!B13</f>
        <v>0</v>
      </c>
      <c r="E67" s="12">
        <f>'Эксперт 5'!C13</f>
        <v>0</v>
      </c>
      <c r="F67" s="12">
        <f>'Эксперт 5'!D13</f>
        <v>0</v>
      </c>
      <c r="G67" s="12">
        <f>'Эксперт 5'!E13</f>
        <v>0</v>
      </c>
      <c r="H67" s="12">
        <f>'Эксперт 5'!F13</f>
        <v>0</v>
      </c>
      <c r="I67" s="12">
        <f>'Эксперт 5'!G13</f>
        <v>0</v>
      </c>
      <c r="J67" s="12">
        <f>'Эксперт 5'!H13</f>
        <v>0</v>
      </c>
      <c r="K67" s="36"/>
      <c r="L67" s="36"/>
      <c r="M67" s="12">
        <f>'Эксперт 5'!I13</f>
        <v>0</v>
      </c>
      <c r="N67" s="12">
        <f>'Эксперт 5'!J13</f>
        <v>0</v>
      </c>
      <c r="O67" s="12">
        <f>'Эксперт 5'!K13</f>
        <v>0</v>
      </c>
      <c r="P67" s="12">
        <f>'Эксперт 5'!L13</f>
        <v>0</v>
      </c>
      <c r="Q67" s="36"/>
      <c r="R67" s="36"/>
      <c r="S67" s="12">
        <f>'Эксперт 5'!M13</f>
        <v>0</v>
      </c>
      <c r="T67" s="12">
        <f>'Эксперт 5'!N13</f>
        <v>0</v>
      </c>
      <c r="U67" s="36"/>
      <c r="V67" s="36"/>
      <c r="W67" s="36"/>
      <c r="X67" s="36"/>
    </row>
    <row r="68" spans="1:24" x14ac:dyDescent="0.25">
      <c r="A68" s="20">
        <v>11</v>
      </c>
      <c r="B68" s="10">
        <f>'Эксперт 1'!A13</f>
        <v>0</v>
      </c>
      <c r="C68" s="8" t="s">
        <v>31</v>
      </c>
      <c r="D68" s="6">
        <f>AVERAGE(D63:D67)</f>
        <v>0</v>
      </c>
      <c r="E68" s="6">
        <f t="shared" ref="E68:J68" si="18">AVERAGE(E63:E67)</f>
        <v>0</v>
      </c>
      <c r="F68" s="6">
        <f t="shared" si="18"/>
        <v>0</v>
      </c>
      <c r="G68" s="6">
        <f t="shared" si="18"/>
        <v>0</v>
      </c>
      <c r="H68" s="6">
        <f t="shared" si="18"/>
        <v>0</v>
      </c>
      <c r="I68" s="6">
        <f t="shared" si="18"/>
        <v>0</v>
      </c>
      <c r="J68" s="6">
        <f t="shared" si="18"/>
        <v>0</v>
      </c>
      <c r="K68" s="19">
        <f>SUM(D68:J68)</f>
        <v>0</v>
      </c>
      <c r="L68" s="19">
        <f>IF(K68&lt;5,0,IF(K68&lt;12,1,IF(K68&lt;=14,2)))</f>
        <v>0</v>
      </c>
      <c r="M68" s="6">
        <f>AVERAGE(M63:M67)</f>
        <v>0</v>
      </c>
      <c r="N68" s="6">
        <f t="shared" ref="N68:P68" si="19">AVERAGE(N63:N67)</f>
        <v>0</v>
      </c>
      <c r="O68" s="6">
        <f t="shared" si="19"/>
        <v>0</v>
      </c>
      <c r="P68" s="6">
        <f t="shared" si="19"/>
        <v>0</v>
      </c>
      <c r="Q68" s="19">
        <f>SUM(M68:P68)</f>
        <v>0</v>
      </c>
      <c r="R68" s="19">
        <f>IF(Q68&lt;3,0,IF(Q68&lt;7,1,IF(Q68&lt;=8,2)))</f>
        <v>0</v>
      </c>
      <c r="S68" s="6">
        <f>AVERAGE(S63:S67)</f>
        <v>0</v>
      </c>
      <c r="T68" s="6">
        <f>AVERAGE(T63:T67)</f>
        <v>0</v>
      </c>
      <c r="U68" s="9">
        <f>SUM(S68:T68)</f>
        <v>0</v>
      </c>
      <c r="V68" s="9">
        <f>IF(U68&lt;1,0,IF(U68&lt;3,1,IF(U68&lt;=4,2)))</f>
        <v>0</v>
      </c>
      <c r="W68" s="19">
        <f>L68+R68+ V68</f>
        <v>0</v>
      </c>
      <c r="X68" s="19">
        <f>IF(W68&lt;3,0,IF(W68&lt;6,1,IF(W68=6,2)))</f>
        <v>0</v>
      </c>
    </row>
    <row r="69" spans="1:24" x14ac:dyDescent="0.25">
      <c r="A69" s="34"/>
      <c r="B69" s="16"/>
      <c r="C69" s="22" t="s">
        <v>26</v>
      </c>
      <c r="D69" s="12">
        <f>'Эксперт 1'!B14</f>
        <v>0</v>
      </c>
      <c r="E69" s="12">
        <f>'Эксперт 1'!C14</f>
        <v>0</v>
      </c>
      <c r="F69" s="12">
        <f>'Эксперт 1'!D14</f>
        <v>0</v>
      </c>
      <c r="G69" s="12">
        <f>'Эксперт 1'!E14</f>
        <v>0</v>
      </c>
      <c r="H69" s="12">
        <f>'Эксперт 1'!F14</f>
        <v>0</v>
      </c>
      <c r="I69" s="12">
        <f>'Эксперт 1'!G14</f>
        <v>0</v>
      </c>
      <c r="J69" s="12">
        <f>'Эксперт 1'!H14</f>
        <v>0</v>
      </c>
      <c r="K69" s="34"/>
      <c r="L69" s="34"/>
      <c r="M69" s="12">
        <f>'Эксперт 1'!I14</f>
        <v>0</v>
      </c>
      <c r="N69" s="12">
        <f>'Эксперт 1'!J14</f>
        <v>0</v>
      </c>
      <c r="O69" s="12">
        <f>'Эксперт 1'!K14</f>
        <v>0</v>
      </c>
      <c r="P69" s="12">
        <f>'Эксперт 1'!L14</f>
        <v>0</v>
      </c>
      <c r="Q69" s="34"/>
      <c r="R69" s="34"/>
      <c r="S69" s="12">
        <f>'Эксперт 1'!M14</f>
        <v>0</v>
      </c>
      <c r="T69" s="12">
        <f>'Эксперт 1'!N14</f>
        <v>0</v>
      </c>
      <c r="U69" s="34"/>
      <c r="V69" s="34"/>
      <c r="W69" s="34"/>
      <c r="X69" s="34"/>
    </row>
    <row r="70" spans="1:24" x14ac:dyDescent="0.25">
      <c r="A70" s="35"/>
      <c r="B70" s="17"/>
      <c r="C70" s="22" t="s">
        <v>27</v>
      </c>
      <c r="D70" s="12">
        <f>'Эксперт 2'!B12</f>
        <v>0</v>
      </c>
      <c r="E70" s="12">
        <f>'Эксперт 2'!C12</f>
        <v>0</v>
      </c>
      <c r="F70" s="12">
        <f>'Эксперт 2'!D12</f>
        <v>0</v>
      </c>
      <c r="G70" s="12">
        <f>'Эксперт 2'!E12</f>
        <v>0</v>
      </c>
      <c r="H70" s="12">
        <f>'Эксперт 2'!F12</f>
        <v>0</v>
      </c>
      <c r="I70" s="12">
        <f>'Эксперт 2'!G12</f>
        <v>0</v>
      </c>
      <c r="J70" s="12">
        <f>'Эксперт 2'!H12</f>
        <v>0</v>
      </c>
      <c r="K70" s="35"/>
      <c r="L70" s="35"/>
      <c r="M70" s="12">
        <f>'Эксперт 2'!I14</f>
        <v>0</v>
      </c>
      <c r="N70" s="12">
        <f>'Эксперт 2'!J14</f>
        <v>0</v>
      </c>
      <c r="O70" s="12">
        <f>'Эксперт 2'!K14</f>
        <v>0</v>
      </c>
      <c r="P70" s="12">
        <f>'Эксперт 2'!L14</f>
        <v>0</v>
      </c>
      <c r="Q70" s="35"/>
      <c r="R70" s="35"/>
      <c r="S70" s="12">
        <f>'Эксперт 2'!M14</f>
        <v>0</v>
      </c>
      <c r="T70" s="12">
        <f>'Эксперт 2'!N14</f>
        <v>0</v>
      </c>
      <c r="U70" s="35"/>
      <c r="V70" s="35"/>
      <c r="W70" s="35"/>
      <c r="X70" s="35"/>
    </row>
    <row r="71" spans="1:24" x14ac:dyDescent="0.25">
      <c r="A71" s="35"/>
      <c r="B71" s="17"/>
      <c r="C71" s="22" t="s">
        <v>28</v>
      </c>
      <c r="D71" s="12">
        <f>'Эксперт 3'!B14</f>
        <v>0</v>
      </c>
      <c r="E71" s="12">
        <f>'Эксперт 3'!C14</f>
        <v>0</v>
      </c>
      <c r="F71" s="12">
        <f>'Эксперт 3'!D14</f>
        <v>0</v>
      </c>
      <c r="G71" s="12">
        <f>'Эксперт 3'!E14</f>
        <v>0</v>
      </c>
      <c r="H71" s="12">
        <f>'Эксперт 3'!F14</f>
        <v>0</v>
      </c>
      <c r="I71" s="12">
        <f>'Эксперт 3'!G14</f>
        <v>0</v>
      </c>
      <c r="J71" s="12">
        <f>'Эксперт 3'!H14</f>
        <v>0</v>
      </c>
      <c r="K71" s="35"/>
      <c r="L71" s="35"/>
      <c r="M71" s="12">
        <f>'Эксперт 3'!I14</f>
        <v>0</v>
      </c>
      <c r="N71" s="12">
        <f>'Эксперт 3'!J14</f>
        <v>0</v>
      </c>
      <c r="O71" s="12">
        <f>'Эксперт 3'!K14</f>
        <v>0</v>
      </c>
      <c r="P71" s="12">
        <f>'Эксперт 3'!L14</f>
        <v>0</v>
      </c>
      <c r="Q71" s="35"/>
      <c r="R71" s="35"/>
      <c r="S71" s="12">
        <f>'Эксперт 3'!M14</f>
        <v>0</v>
      </c>
      <c r="T71" s="12">
        <f>'Эксперт 3'!N14</f>
        <v>0</v>
      </c>
      <c r="U71" s="35"/>
      <c r="V71" s="35"/>
      <c r="W71" s="35"/>
      <c r="X71" s="35"/>
    </row>
    <row r="72" spans="1:24" x14ac:dyDescent="0.25">
      <c r="A72" s="35"/>
      <c r="B72" s="17"/>
      <c r="C72" s="22" t="s">
        <v>29</v>
      </c>
      <c r="D72" s="12">
        <f>'Эксперт 4'!B14</f>
        <v>0</v>
      </c>
      <c r="E72" s="12">
        <f>'Эксперт 4'!C14</f>
        <v>0</v>
      </c>
      <c r="F72" s="12">
        <f>'Эксперт 4'!D14</f>
        <v>0</v>
      </c>
      <c r="G72" s="12">
        <f>'Эксперт 4'!E14</f>
        <v>0</v>
      </c>
      <c r="H72" s="12">
        <f>'Эксперт 4'!F14</f>
        <v>0</v>
      </c>
      <c r="I72" s="12">
        <f>'Эксперт 4'!G14</f>
        <v>0</v>
      </c>
      <c r="J72" s="12">
        <f>'Эксперт 4'!H14</f>
        <v>0</v>
      </c>
      <c r="K72" s="35"/>
      <c r="L72" s="35"/>
      <c r="M72" s="12">
        <f>'Эксперт 4'!I14</f>
        <v>0</v>
      </c>
      <c r="N72" s="12">
        <f>'Эксперт 4'!J14</f>
        <v>0</v>
      </c>
      <c r="O72" s="12">
        <f>'Эксперт 4'!K14</f>
        <v>0</v>
      </c>
      <c r="P72" s="12">
        <f>'Эксперт 4'!L14</f>
        <v>0</v>
      </c>
      <c r="Q72" s="35"/>
      <c r="R72" s="35"/>
      <c r="S72" s="12">
        <f>'Эксперт 4'!M14</f>
        <v>0</v>
      </c>
      <c r="T72" s="12">
        <f>'Эксперт 4'!N14</f>
        <v>0</v>
      </c>
      <c r="U72" s="35"/>
      <c r="V72" s="35"/>
      <c r="W72" s="35"/>
      <c r="X72" s="35"/>
    </row>
    <row r="73" spans="1:24" x14ac:dyDescent="0.25">
      <c r="A73" s="36"/>
      <c r="B73" s="18"/>
      <c r="C73" s="22" t="s">
        <v>30</v>
      </c>
      <c r="D73" s="12">
        <f>'Эксперт 5'!B14</f>
        <v>0</v>
      </c>
      <c r="E73" s="12">
        <f>'Эксперт 5'!C14</f>
        <v>0</v>
      </c>
      <c r="F73" s="12">
        <f>'Эксперт 5'!D14</f>
        <v>0</v>
      </c>
      <c r="G73" s="12">
        <f>'Эксперт 5'!E14</f>
        <v>0</v>
      </c>
      <c r="H73" s="12">
        <f>'Эксперт 5'!F14</f>
        <v>0</v>
      </c>
      <c r="I73" s="12">
        <f>'Эксперт 5'!G14</f>
        <v>0</v>
      </c>
      <c r="J73" s="12">
        <f>'Эксперт 5'!H14</f>
        <v>0</v>
      </c>
      <c r="K73" s="36"/>
      <c r="L73" s="36"/>
      <c r="M73" s="12">
        <f>'Эксперт 5'!I14</f>
        <v>0</v>
      </c>
      <c r="N73" s="12">
        <f>'Эксперт 5'!J14</f>
        <v>0</v>
      </c>
      <c r="O73" s="12">
        <f>'Эксперт 5'!K14</f>
        <v>0</v>
      </c>
      <c r="P73" s="12">
        <f>'Эксперт 5'!L14</f>
        <v>0</v>
      </c>
      <c r="Q73" s="36"/>
      <c r="R73" s="36"/>
      <c r="S73" s="12">
        <f>'Эксперт 5'!M14</f>
        <v>0</v>
      </c>
      <c r="T73" s="12">
        <f>'Эксперт 5'!N14</f>
        <v>0</v>
      </c>
      <c r="U73" s="36"/>
      <c r="V73" s="36"/>
      <c r="W73" s="36"/>
      <c r="X73" s="36"/>
    </row>
    <row r="74" spans="1:24" x14ac:dyDescent="0.25">
      <c r="A74" s="20">
        <v>12</v>
      </c>
      <c r="B74" s="10">
        <f>'Эксперт 1'!A14</f>
        <v>0</v>
      </c>
      <c r="C74" s="8" t="s">
        <v>31</v>
      </c>
      <c r="D74" s="6">
        <f>AVERAGE(D69:D73)</f>
        <v>0</v>
      </c>
      <c r="E74" s="6">
        <f t="shared" ref="E74:J74" si="20">AVERAGE(E69:E73)</f>
        <v>0</v>
      </c>
      <c r="F74" s="6">
        <f t="shared" si="20"/>
        <v>0</v>
      </c>
      <c r="G74" s="6">
        <f t="shared" si="20"/>
        <v>0</v>
      </c>
      <c r="H74" s="6">
        <f t="shared" si="20"/>
        <v>0</v>
      </c>
      <c r="I74" s="6">
        <f t="shared" si="20"/>
        <v>0</v>
      </c>
      <c r="J74" s="6">
        <f t="shared" si="20"/>
        <v>0</v>
      </c>
      <c r="K74" s="19">
        <f>SUM(D74:J74)</f>
        <v>0</v>
      </c>
      <c r="L74" s="19">
        <f>IF(K74&lt;5,0,IF(K74&lt;12,1,IF(K74&lt;=14,2)))</f>
        <v>0</v>
      </c>
      <c r="M74" s="6">
        <f>AVERAGE(M69:M73)</f>
        <v>0</v>
      </c>
      <c r="N74" s="6">
        <f t="shared" ref="N74:P74" si="21">AVERAGE(N69:N73)</f>
        <v>0</v>
      </c>
      <c r="O74" s="6">
        <f t="shared" si="21"/>
        <v>0</v>
      </c>
      <c r="P74" s="6">
        <f t="shared" si="21"/>
        <v>0</v>
      </c>
      <c r="Q74" s="19">
        <f>SUM(M74:P74)</f>
        <v>0</v>
      </c>
      <c r="R74" s="19">
        <f>IF(Q74&lt;3,0,IF(Q74&lt;7,1,IF(Q74&lt;=8,2)))</f>
        <v>0</v>
      </c>
      <c r="S74" s="6">
        <f>AVERAGE(S69:S73)</f>
        <v>0</v>
      </c>
      <c r="T74" s="6">
        <f>AVERAGE(T69:T73)</f>
        <v>0</v>
      </c>
      <c r="U74" s="9">
        <f>SUM(S74:T74)</f>
        <v>0</v>
      </c>
      <c r="V74" s="9">
        <f>IF(U74&lt;1,0,IF(U74&lt;3,1,IF(U74&lt;=4,2)))</f>
        <v>0</v>
      </c>
      <c r="W74" s="19">
        <f>L74+R74+V74</f>
        <v>0</v>
      </c>
      <c r="X74" s="19">
        <f>IF(W74&lt;3,0,IF(W74&lt;6,1,IF(W74=6,2)))</f>
        <v>0</v>
      </c>
    </row>
    <row r="75" spans="1:24" x14ac:dyDescent="0.25">
      <c r="A75" s="34"/>
      <c r="B75" s="16"/>
      <c r="C75" s="22" t="s">
        <v>26</v>
      </c>
      <c r="D75" s="12">
        <f>'Эксперт 1'!B15</f>
        <v>0</v>
      </c>
      <c r="E75" s="12">
        <f>'Эксперт 1'!C15</f>
        <v>0</v>
      </c>
      <c r="F75" s="12">
        <f>'Эксперт 1'!D15</f>
        <v>0</v>
      </c>
      <c r="G75" s="12">
        <f>'Эксперт 1'!E15</f>
        <v>0</v>
      </c>
      <c r="H75" s="12">
        <f>'Эксперт 1'!F15</f>
        <v>0</v>
      </c>
      <c r="I75" s="12">
        <f>'Эксперт 1'!G15</f>
        <v>0</v>
      </c>
      <c r="J75" s="12">
        <f>'Эксперт 1'!H15</f>
        <v>0</v>
      </c>
      <c r="K75" s="34"/>
      <c r="L75" s="34"/>
      <c r="M75" s="12">
        <f>'Эксперт 1'!I15</f>
        <v>0</v>
      </c>
      <c r="N75" s="12">
        <f>'Эксперт 1'!J15</f>
        <v>0</v>
      </c>
      <c r="O75" s="12">
        <f>'Эксперт 1'!K15</f>
        <v>0</v>
      </c>
      <c r="P75" s="12">
        <f>'Эксперт 1'!L15</f>
        <v>0</v>
      </c>
      <c r="Q75" s="34"/>
      <c r="R75" s="34"/>
      <c r="S75" s="12">
        <f>'Эксперт 1'!M20</f>
        <v>0</v>
      </c>
      <c r="T75" s="12">
        <f>'Эксперт 1'!N20</f>
        <v>0</v>
      </c>
      <c r="U75" s="34"/>
      <c r="V75" s="34"/>
      <c r="W75" s="34"/>
      <c r="X75" s="34"/>
    </row>
    <row r="76" spans="1:24" x14ac:dyDescent="0.25">
      <c r="A76" s="35"/>
      <c r="B76" s="17"/>
      <c r="C76" s="22" t="s">
        <v>27</v>
      </c>
      <c r="D76" s="12">
        <f>'Эксперт 2'!B15</f>
        <v>0</v>
      </c>
      <c r="E76" s="12">
        <f>'Эксперт 2'!C15</f>
        <v>0</v>
      </c>
      <c r="F76" s="12">
        <f>'Эксперт 2'!D15</f>
        <v>0</v>
      </c>
      <c r="G76" s="12">
        <f>'Эксперт 2'!E15</f>
        <v>0</v>
      </c>
      <c r="H76" s="12">
        <f>'Эксперт 2'!F15</f>
        <v>0</v>
      </c>
      <c r="I76" s="12">
        <f>'Эксперт 2'!G15</f>
        <v>0</v>
      </c>
      <c r="J76" s="12">
        <f>'Эксперт 2'!H15</f>
        <v>0</v>
      </c>
      <c r="K76" s="35"/>
      <c r="L76" s="35"/>
      <c r="M76" s="12">
        <f>'Эксперт 2'!I15</f>
        <v>0</v>
      </c>
      <c r="N76" s="12">
        <f>'Эксперт 2'!J15</f>
        <v>0</v>
      </c>
      <c r="O76" s="12">
        <f>'Эксперт 2'!K15</f>
        <v>0</v>
      </c>
      <c r="P76" s="12">
        <f>'Эксперт 2'!L15</f>
        <v>0</v>
      </c>
      <c r="Q76" s="35"/>
      <c r="R76" s="35"/>
      <c r="S76" s="12">
        <f>'Эксперт 2'!M20</f>
        <v>0</v>
      </c>
      <c r="T76" s="12">
        <f>'Эксперт 2'!N20</f>
        <v>0</v>
      </c>
      <c r="U76" s="35"/>
      <c r="V76" s="35"/>
      <c r="W76" s="35"/>
      <c r="X76" s="35"/>
    </row>
    <row r="77" spans="1:24" x14ac:dyDescent="0.25">
      <c r="A77" s="35"/>
      <c r="B77" s="17"/>
      <c r="C77" s="22" t="s">
        <v>28</v>
      </c>
      <c r="D77" s="12">
        <f>'Эксперт 3'!B15</f>
        <v>0</v>
      </c>
      <c r="E77" s="12">
        <f>'Эксперт 3'!C15</f>
        <v>0</v>
      </c>
      <c r="F77" s="12">
        <f>'Эксперт 3'!D15</f>
        <v>0</v>
      </c>
      <c r="G77" s="12">
        <f>'Эксперт 3'!E15</f>
        <v>0</v>
      </c>
      <c r="H77" s="12">
        <f>'Эксперт 3'!F15</f>
        <v>0</v>
      </c>
      <c r="I77" s="12">
        <f>'Эксперт 3'!G15</f>
        <v>0</v>
      </c>
      <c r="J77" s="12">
        <f>'Эксперт 3'!H15</f>
        <v>0</v>
      </c>
      <c r="K77" s="35"/>
      <c r="L77" s="35"/>
      <c r="M77" s="12">
        <f>'Эксперт 3'!I15</f>
        <v>0</v>
      </c>
      <c r="N77" s="12">
        <f>'Эксперт 3'!J15</f>
        <v>0</v>
      </c>
      <c r="O77" s="12">
        <f>'Эксперт 3'!K15</f>
        <v>0</v>
      </c>
      <c r="P77" s="12">
        <f>'Эксперт 3'!L15</f>
        <v>0</v>
      </c>
      <c r="Q77" s="35"/>
      <c r="R77" s="35"/>
      <c r="S77" s="12">
        <f>'Эксперт 3'!M20</f>
        <v>0</v>
      </c>
      <c r="T77" s="12">
        <f>'Эксперт 3'!N20</f>
        <v>0</v>
      </c>
      <c r="U77" s="35"/>
      <c r="V77" s="35"/>
      <c r="W77" s="35"/>
      <c r="X77" s="35"/>
    </row>
    <row r="78" spans="1:24" x14ac:dyDescent="0.25">
      <c r="A78" s="35"/>
      <c r="B78" s="17"/>
      <c r="C78" s="22" t="s">
        <v>29</v>
      </c>
      <c r="D78" s="12">
        <f>'Эксперт 4'!B15</f>
        <v>0</v>
      </c>
      <c r="E78" s="12">
        <f>'Эксперт 4'!C15</f>
        <v>0</v>
      </c>
      <c r="F78" s="12">
        <f>'Эксперт 4'!D15</f>
        <v>0</v>
      </c>
      <c r="G78" s="12">
        <f>'Эксперт 4'!E15</f>
        <v>0</v>
      </c>
      <c r="H78" s="12">
        <f>'Эксперт 4'!F15</f>
        <v>0</v>
      </c>
      <c r="I78" s="12">
        <f>'Эксперт 4'!G15</f>
        <v>0</v>
      </c>
      <c r="J78" s="12">
        <f>'Эксперт 4'!H15</f>
        <v>0</v>
      </c>
      <c r="K78" s="35"/>
      <c r="L78" s="35"/>
      <c r="M78" s="12">
        <f>'Эксперт 4'!I15</f>
        <v>0</v>
      </c>
      <c r="N78" s="12">
        <f>'Эксперт 4'!J15</f>
        <v>0</v>
      </c>
      <c r="O78" s="12">
        <f>'Эксперт 4'!K15</f>
        <v>0</v>
      </c>
      <c r="P78" s="12">
        <f>'Эксперт 4'!L15</f>
        <v>0</v>
      </c>
      <c r="Q78" s="35"/>
      <c r="R78" s="35"/>
      <c r="S78" s="12">
        <f>'Эксперт 4'!M20</f>
        <v>0</v>
      </c>
      <c r="T78" s="12">
        <f>'Эксперт 4'!N20</f>
        <v>0</v>
      </c>
      <c r="U78" s="35"/>
      <c r="V78" s="35"/>
      <c r="W78" s="35"/>
      <c r="X78" s="35"/>
    </row>
    <row r="79" spans="1:24" x14ac:dyDescent="0.25">
      <c r="A79" s="36"/>
      <c r="B79" s="18"/>
      <c r="C79" s="22" t="s">
        <v>30</v>
      </c>
      <c r="D79" s="12">
        <f>'Эксперт 5'!B15</f>
        <v>0</v>
      </c>
      <c r="E79" s="12">
        <f>'Эксперт 5'!C15</f>
        <v>0</v>
      </c>
      <c r="F79" s="12">
        <f>'Эксперт 5'!D15</f>
        <v>0</v>
      </c>
      <c r="G79" s="12">
        <f>'Эксперт 5'!E15</f>
        <v>0</v>
      </c>
      <c r="H79" s="12">
        <f>'Эксперт 5'!F15</f>
        <v>0</v>
      </c>
      <c r="I79" s="12">
        <f>'Эксперт 5'!G15</f>
        <v>0</v>
      </c>
      <c r="J79" s="12">
        <f>'Эксперт 5'!H15</f>
        <v>0</v>
      </c>
      <c r="K79" s="36"/>
      <c r="L79" s="36"/>
      <c r="M79" s="12">
        <f>'Эксперт 5'!I15</f>
        <v>0</v>
      </c>
      <c r="N79" s="12">
        <f>'Эксперт 5'!J15</f>
        <v>0</v>
      </c>
      <c r="O79" s="12">
        <f>'Эксперт 5'!K15</f>
        <v>0</v>
      </c>
      <c r="P79" s="12">
        <f>'Эксперт 5'!L15</f>
        <v>0</v>
      </c>
      <c r="Q79" s="36"/>
      <c r="R79" s="36"/>
      <c r="S79" s="12">
        <f>'Эксперт 5'!M20</f>
        <v>0</v>
      </c>
      <c r="T79" s="12">
        <f>'Эксперт 5'!N20</f>
        <v>0</v>
      </c>
      <c r="U79" s="36"/>
      <c r="V79" s="36"/>
      <c r="W79" s="36"/>
      <c r="X79" s="36"/>
    </row>
    <row r="80" spans="1:24" x14ac:dyDescent="0.25">
      <c r="A80" s="20">
        <v>13</v>
      </c>
      <c r="B80" s="10">
        <f>'Эксперт 1'!A15</f>
        <v>0</v>
      </c>
      <c r="C80" s="8" t="s">
        <v>31</v>
      </c>
      <c r="D80" s="6">
        <f>AVERAGE(D75:D79)</f>
        <v>0</v>
      </c>
      <c r="E80" s="6">
        <f t="shared" ref="E80:J80" si="22">AVERAGE(E75:E79)</f>
        <v>0</v>
      </c>
      <c r="F80" s="6">
        <f t="shared" si="22"/>
        <v>0</v>
      </c>
      <c r="G80" s="6">
        <f t="shared" si="22"/>
        <v>0</v>
      </c>
      <c r="H80" s="6">
        <f t="shared" si="22"/>
        <v>0</v>
      </c>
      <c r="I80" s="6">
        <f t="shared" si="22"/>
        <v>0</v>
      </c>
      <c r="J80" s="6">
        <f t="shared" si="22"/>
        <v>0</v>
      </c>
      <c r="K80" s="19">
        <f>SUM(D80:J80)</f>
        <v>0</v>
      </c>
      <c r="L80" s="19">
        <f>IF(K80&lt;5,0,IF(K80&lt;12,1,IF(K80&lt;=14,2)))</f>
        <v>0</v>
      </c>
      <c r="M80" s="6">
        <f>AVERAGE(M75:M79)</f>
        <v>0</v>
      </c>
      <c r="N80" s="6">
        <f t="shared" ref="N80:P80" si="23">AVERAGE(N75:N79)</f>
        <v>0</v>
      </c>
      <c r="O80" s="6">
        <f t="shared" si="23"/>
        <v>0</v>
      </c>
      <c r="P80" s="6">
        <f t="shared" si="23"/>
        <v>0</v>
      </c>
      <c r="Q80" s="19">
        <f>SUM(M80:P80)</f>
        <v>0</v>
      </c>
      <c r="R80" s="19">
        <f>IF(Q80&lt;3,0,IF(Q80&lt;7,1,IF(Q80&lt;=8,2)))</f>
        <v>0</v>
      </c>
      <c r="S80" s="6">
        <f>AVERAGE(S75:S79)</f>
        <v>0</v>
      </c>
      <c r="T80" s="6">
        <f>AVERAGE(T75:T79)</f>
        <v>0</v>
      </c>
      <c r="U80" s="9">
        <f>SUM(S80:T80)</f>
        <v>0</v>
      </c>
      <c r="V80" s="9">
        <f>IF(U80&lt;1,0,IF(U80&lt;3,1,IF(U80&lt;=4,2)))</f>
        <v>0</v>
      </c>
      <c r="W80" s="19">
        <f>L80+R80+V80</f>
        <v>0</v>
      </c>
      <c r="X80" s="19">
        <f>IF(W80&lt;3,0,IF(W80&lt;6,1,IF(W80=6,2)))</f>
        <v>0</v>
      </c>
    </row>
    <row r="81" spans="1:24" x14ac:dyDescent="0.25">
      <c r="A81" s="34"/>
      <c r="B81" s="16"/>
      <c r="C81" s="22" t="s">
        <v>26</v>
      </c>
      <c r="D81" s="12">
        <f>'Эксперт 1'!B16</f>
        <v>0</v>
      </c>
      <c r="E81" s="12">
        <f>'Эксперт 1'!C16</f>
        <v>0</v>
      </c>
      <c r="F81" s="12">
        <f>'Эксперт 1'!D16</f>
        <v>0</v>
      </c>
      <c r="G81" s="12">
        <f>'Эксперт 1'!E16</f>
        <v>0</v>
      </c>
      <c r="H81" s="12">
        <f>'Эксперт 1'!F16</f>
        <v>0</v>
      </c>
      <c r="I81" s="12">
        <f>'Эксперт 1'!G16</f>
        <v>0</v>
      </c>
      <c r="J81" s="12">
        <f>'Эксперт 1'!H16</f>
        <v>0</v>
      </c>
      <c r="K81" s="34"/>
      <c r="L81" s="34"/>
      <c r="M81" s="12">
        <f>'Эксперт 1'!I16</f>
        <v>0</v>
      </c>
      <c r="N81" s="12">
        <f>'Эксперт 1'!J16</f>
        <v>0</v>
      </c>
      <c r="O81" s="12">
        <f>'Эксперт 1'!K16</f>
        <v>0</v>
      </c>
      <c r="P81" s="12">
        <f>'Эксперт 1'!L16</f>
        <v>0</v>
      </c>
      <c r="Q81" s="34"/>
      <c r="R81" s="34"/>
      <c r="S81" s="12">
        <f>'Эксперт 1'!M16</f>
        <v>0</v>
      </c>
      <c r="T81" s="12">
        <f>'Эксперт 1'!N16</f>
        <v>0</v>
      </c>
      <c r="U81" s="34"/>
      <c r="V81" s="34"/>
      <c r="W81" s="34"/>
      <c r="X81" s="34"/>
    </row>
    <row r="82" spans="1:24" x14ac:dyDescent="0.25">
      <c r="A82" s="35"/>
      <c r="B82" s="17"/>
      <c r="C82" s="22" t="s">
        <v>27</v>
      </c>
      <c r="D82" s="12">
        <f>'Эксперт 2'!B16</f>
        <v>0</v>
      </c>
      <c r="E82" s="12">
        <f>'Эксперт 2'!C16</f>
        <v>0</v>
      </c>
      <c r="F82" s="12">
        <f>'Эксперт 2'!D16</f>
        <v>0</v>
      </c>
      <c r="G82" s="12">
        <f>'Эксперт 2'!E16</f>
        <v>0</v>
      </c>
      <c r="H82" s="12">
        <f>'Эксперт 2'!F16</f>
        <v>0</v>
      </c>
      <c r="I82" s="12">
        <f>'Эксперт 2'!G16</f>
        <v>0</v>
      </c>
      <c r="J82" s="12">
        <f>'Эксперт 2'!H16</f>
        <v>0</v>
      </c>
      <c r="K82" s="35"/>
      <c r="L82" s="35"/>
      <c r="M82" s="12">
        <f>'Эксперт 2'!I16</f>
        <v>0</v>
      </c>
      <c r="N82" s="12">
        <f>'Эксперт 2'!J16</f>
        <v>0</v>
      </c>
      <c r="O82" s="12">
        <f>'Эксперт 2'!K16</f>
        <v>0</v>
      </c>
      <c r="P82" s="12">
        <f>'Эксперт 2'!L16</f>
        <v>0</v>
      </c>
      <c r="Q82" s="35"/>
      <c r="R82" s="35"/>
      <c r="S82" s="12">
        <f>'Эксперт 2'!M16</f>
        <v>0</v>
      </c>
      <c r="T82" s="12">
        <f>'Эксперт 2'!N16</f>
        <v>0</v>
      </c>
      <c r="U82" s="35"/>
      <c r="V82" s="35"/>
      <c r="W82" s="35"/>
      <c r="X82" s="35"/>
    </row>
    <row r="83" spans="1:24" x14ac:dyDescent="0.25">
      <c r="A83" s="35"/>
      <c r="B83" s="17"/>
      <c r="C83" s="22" t="s">
        <v>28</v>
      </c>
      <c r="D83" s="12">
        <f>'Эксперт 3'!B16</f>
        <v>0</v>
      </c>
      <c r="E83" s="12">
        <f>'Эксперт 3'!C16</f>
        <v>0</v>
      </c>
      <c r="F83" s="12">
        <f>'Эксперт 3'!D16</f>
        <v>0</v>
      </c>
      <c r="G83" s="12">
        <f>'Эксперт 3'!E16</f>
        <v>0</v>
      </c>
      <c r="H83" s="12">
        <f>'Эксперт 3'!F16</f>
        <v>0</v>
      </c>
      <c r="I83" s="12">
        <f>'Эксперт 3'!G16</f>
        <v>0</v>
      </c>
      <c r="J83" s="12">
        <f>'Эксперт 3'!H16</f>
        <v>0</v>
      </c>
      <c r="K83" s="35"/>
      <c r="L83" s="35"/>
      <c r="M83" s="12">
        <f>'Эксперт 3'!I16</f>
        <v>0</v>
      </c>
      <c r="N83" s="12">
        <f>'Эксперт 3'!J16</f>
        <v>0</v>
      </c>
      <c r="O83" s="12">
        <f>'Эксперт 3'!K16</f>
        <v>0</v>
      </c>
      <c r="P83" s="12">
        <f>'Эксперт 3'!L16</f>
        <v>0</v>
      </c>
      <c r="Q83" s="35"/>
      <c r="R83" s="35"/>
      <c r="S83" s="12">
        <f>'Эксперт 3'!M16</f>
        <v>0</v>
      </c>
      <c r="T83" s="12">
        <f>'Эксперт 3'!N16</f>
        <v>0</v>
      </c>
      <c r="U83" s="35"/>
      <c r="V83" s="35"/>
      <c r="W83" s="35"/>
      <c r="X83" s="35"/>
    </row>
    <row r="84" spans="1:24" x14ac:dyDescent="0.25">
      <c r="A84" s="35"/>
      <c r="B84" s="17"/>
      <c r="C84" s="22" t="s">
        <v>29</v>
      </c>
      <c r="D84" s="12">
        <f>'Эксперт 4'!B16</f>
        <v>0</v>
      </c>
      <c r="E84" s="12">
        <f>'Эксперт 4'!C16</f>
        <v>0</v>
      </c>
      <c r="F84" s="12">
        <f>'Эксперт 4'!D16</f>
        <v>0</v>
      </c>
      <c r="G84" s="12">
        <f>'Эксперт 4'!E16</f>
        <v>0</v>
      </c>
      <c r="H84" s="12">
        <f>'Эксперт 4'!F16</f>
        <v>0</v>
      </c>
      <c r="I84" s="12">
        <f>'Эксперт 4'!G16</f>
        <v>0</v>
      </c>
      <c r="J84" s="12">
        <f>'Эксперт 4'!H16</f>
        <v>0</v>
      </c>
      <c r="K84" s="35"/>
      <c r="L84" s="35"/>
      <c r="M84" s="12">
        <f>'Эксперт 4'!I16</f>
        <v>0</v>
      </c>
      <c r="N84" s="12">
        <f>'Эксперт 4'!J16</f>
        <v>0</v>
      </c>
      <c r="O84" s="12">
        <f>'Эксперт 4'!K16</f>
        <v>0</v>
      </c>
      <c r="P84" s="12">
        <f>'Эксперт 4'!L16</f>
        <v>0</v>
      </c>
      <c r="Q84" s="35"/>
      <c r="R84" s="35"/>
      <c r="S84" s="12">
        <f>'Эксперт 4'!M16</f>
        <v>0</v>
      </c>
      <c r="T84" s="12">
        <f>'Эксперт 4'!N16</f>
        <v>0</v>
      </c>
      <c r="U84" s="35"/>
      <c r="V84" s="35"/>
      <c r="W84" s="35"/>
      <c r="X84" s="35"/>
    </row>
    <row r="85" spans="1:24" x14ac:dyDescent="0.25">
      <c r="A85" s="36"/>
      <c r="B85" s="18"/>
      <c r="C85" s="22" t="s">
        <v>30</v>
      </c>
      <c r="D85" s="12">
        <f>'Эксперт 5'!B16</f>
        <v>0</v>
      </c>
      <c r="E85" s="12">
        <f>'Эксперт 5'!C16</f>
        <v>0</v>
      </c>
      <c r="F85" s="12">
        <f>'Эксперт 5'!D16</f>
        <v>0</v>
      </c>
      <c r="G85" s="12">
        <f>'Эксперт 5'!E16</f>
        <v>0</v>
      </c>
      <c r="H85" s="12">
        <f>'Эксперт 5'!F16</f>
        <v>0</v>
      </c>
      <c r="I85" s="12">
        <f>'Эксперт 5'!G16</f>
        <v>0</v>
      </c>
      <c r="J85" s="12">
        <f>'Эксперт 5'!H16</f>
        <v>0</v>
      </c>
      <c r="K85" s="36"/>
      <c r="L85" s="36"/>
      <c r="M85" s="12">
        <f>'Эксперт 5'!I16</f>
        <v>0</v>
      </c>
      <c r="N85" s="12">
        <f>'Эксперт 5'!J16</f>
        <v>0</v>
      </c>
      <c r="O85" s="12">
        <f>'Эксперт 5'!K16</f>
        <v>0</v>
      </c>
      <c r="P85" s="12">
        <f>'Эксперт 5'!L16</f>
        <v>0</v>
      </c>
      <c r="Q85" s="36"/>
      <c r="R85" s="36"/>
      <c r="S85" s="12">
        <f>'Эксперт 5'!M16</f>
        <v>0</v>
      </c>
      <c r="T85" s="12">
        <f>'Эксперт 5'!N16</f>
        <v>0</v>
      </c>
      <c r="U85" s="36"/>
      <c r="V85" s="36"/>
      <c r="W85" s="36"/>
      <c r="X85" s="36"/>
    </row>
    <row r="86" spans="1:24" x14ac:dyDescent="0.25">
      <c r="A86" s="20">
        <v>14</v>
      </c>
      <c r="B86" s="10">
        <f>'Эксперт 1'!A16</f>
        <v>0</v>
      </c>
      <c r="C86" s="8" t="s">
        <v>31</v>
      </c>
      <c r="D86" s="6">
        <f>AVERAGE(D81:D85)</f>
        <v>0</v>
      </c>
      <c r="E86" s="6">
        <f t="shared" ref="E86:J86" si="24">AVERAGE(E81:E85)</f>
        <v>0</v>
      </c>
      <c r="F86" s="6">
        <f t="shared" si="24"/>
        <v>0</v>
      </c>
      <c r="G86" s="6">
        <f t="shared" si="24"/>
        <v>0</v>
      </c>
      <c r="H86" s="6">
        <f t="shared" si="24"/>
        <v>0</v>
      </c>
      <c r="I86" s="6">
        <f t="shared" si="24"/>
        <v>0</v>
      </c>
      <c r="J86" s="6">
        <f t="shared" si="24"/>
        <v>0</v>
      </c>
      <c r="K86" s="19">
        <f>SUM(D86:J86)</f>
        <v>0</v>
      </c>
      <c r="L86" s="19">
        <f>IF(K86&lt;5,0,IF(K86&lt;12,1,IF(K86&lt;=14,2)))</f>
        <v>0</v>
      </c>
      <c r="M86" s="6">
        <f>AVERAGE(M81:M85)</f>
        <v>0</v>
      </c>
      <c r="N86" s="6">
        <f t="shared" ref="N86:P86" si="25">AVERAGE(N81:N85)</f>
        <v>0</v>
      </c>
      <c r="O86" s="6">
        <f t="shared" si="25"/>
        <v>0</v>
      </c>
      <c r="P86" s="6">
        <f t="shared" si="25"/>
        <v>0</v>
      </c>
      <c r="Q86" s="19">
        <f>SUM(M86:P86)</f>
        <v>0</v>
      </c>
      <c r="R86" s="19">
        <f>IF(Q86&lt;3,0,IF(Q86&lt;7,1,IF(Q86&lt;=8,2)))</f>
        <v>0</v>
      </c>
      <c r="S86" s="6">
        <f>AVERAGE(S81:S85)</f>
        <v>0</v>
      </c>
      <c r="T86" s="6">
        <f>AVERAGE(T81:T85)</f>
        <v>0</v>
      </c>
      <c r="U86" s="9">
        <f>SUM(S86:T86)</f>
        <v>0</v>
      </c>
      <c r="V86" s="9">
        <f>IF(U86&lt;1,0,IF(U86&lt;3,1,IF(U86&lt;=4,2)))</f>
        <v>0</v>
      </c>
      <c r="W86" s="19">
        <f>L86+R86+V86</f>
        <v>0</v>
      </c>
      <c r="X86" s="19">
        <f>IF(W86&lt;3,0,IF(W86&lt;6,1,IF(W86=6,2)))</f>
        <v>0</v>
      </c>
    </row>
    <row r="87" spans="1:24" x14ac:dyDescent="0.25">
      <c r="A87" s="34"/>
      <c r="B87" s="16"/>
      <c r="C87" s="22" t="s">
        <v>26</v>
      </c>
      <c r="D87" s="12">
        <f>'Эксперт 1'!B17</f>
        <v>0</v>
      </c>
      <c r="E87" s="12">
        <f>'Эксперт 1'!C17</f>
        <v>0</v>
      </c>
      <c r="F87" s="12">
        <f>'Эксперт 1'!D17</f>
        <v>0</v>
      </c>
      <c r="G87" s="12">
        <f>'Эксперт 1'!E17</f>
        <v>0</v>
      </c>
      <c r="H87" s="12">
        <f>'Эксперт 1'!F17</f>
        <v>0</v>
      </c>
      <c r="I87" s="12">
        <f>'Эксперт 1'!G17</f>
        <v>0</v>
      </c>
      <c r="J87" s="12">
        <f>'Эксперт 1'!H17</f>
        <v>0</v>
      </c>
      <c r="K87" s="34"/>
      <c r="L87" s="34"/>
      <c r="M87" s="12">
        <f>'Эксперт 1'!I17</f>
        <v>0</v>
      </c>
      <c r="N87" s="12">
        <f>'Эксперт 1'!J17</f>
        <v>0</v>
      </c>
      <c r="O87" s="12">
        <f>'Эксперт 1'!K17</f>
        <v>0</v>
      </c>
      <c r="P87" s="12">
        <f>'Эксперт 1'!L17</f>
        <v>0</v>
      </c>
      <c r="Q87" s="34"/>
      <c r="R87" s="34"/>
      <c r="S87" s="12">
        <f>'Эксперт 1'!M17</f>
        <v>0</v>
      </c>
      <c r="T87" s="12">
        <f>'Эксперт 1'!N17</f>
        <v>0</v>
      </c>
      <c r="U87" s="34"/>
      <c r="V87" s="34"/>
      <c r="W87" s="34"/>
      <c r="X87" s="34"/>
    </row>
    <row r="88" spans="1:24" x14ac:dyDescent="0.25">
      <c r="A88" s="35"/>
      <c r="B88" s="17"/>
      <c r="C88" s="22" t="s">
        <v>27</v>
      </c>
      <c r="D88" s="12">
        <f>'Эксперт 2'!B17</f>
        <v>0</v>
      </c>
      <c r="E88" s="12">
        <f>'Эксперт 2'!C17</f>
        <v>0</v>
      </c>
      <c r="F88" s="12">
        <f>'Эксперт 2'!D17</f>
        <v>0</v>
      </c>
      <c r="G88" s="12">
        <f>'Эксперт 2'!E17</f>
        <v>0</v>
      </c>
      <c r="H88" s="12">
        <f>'Эксперт 2'!F17</f>
        <v>0</v>
      </c>
      <c r="I88" s="12">
        <f>'Эксперт 2'!G17</f>
        <v>0</v>
      </c>
      <c r="J88" s="12">
        <f>'Эксперт 2'!H17</f>
        <v>0</v>
      </c>
      <c r="K88" s="35"/>
      <c r="L88" s="35"/>
      <c r="M88" s="12">
        <f>'Эксперт 2'!I17</f>
        <v>0</v>
      </c>
      <c r="N88" s="12">
        <f>'Эксперт 2'!J17</f>
        <v>0</v>
      </c>
      <c r="O88" s="12">
        <f>'Эксперт 2'!K17</f>
        <v>0</v>
      </c>
      <c r="P88" s="12">
        <f>'Эксперт 2'!L17</f>
        <v>0</v>
      </c>
      <c r="Q88" s="35"/>
      <c r="R88" s="35"/>
      <c r="S88" s="12">
        <f>'Эксперт 2'!M17</f>
        <v>0</v>
      </c>
      <c r="T88" s="12">
        <f>'Эксперт 2'!N17</f>
        <v>0</v>
      </c>
      <c r="U88" s="35"/>
      <c r="V88" s="35"/>
      <c r="W88" s="35"/>
      <c r="X88" s="35"/>
    </row>
    <row r="89" spans="1:24" x14ac:dyDescent="0.25">
      <c r="A89" s="35"/>
      <c r="B89" s="17"/>
      <c r="C89" s="22" t="s">
        <v>28</v>
      </c>
      <c r="D89" s="12">
        <f>'Эксперт 3'!B17</f>
        <v>0</v>
      </c>
      <c r="E89" s="12">
        <f>'Эксперт 3'!C17</f>
        <v>0</v>
      </c>
      <c r="F89" s="12">
        <f>'Эксперт 3'!D17</f>
        <v>0</v>
      </c>
      <c r="G89" s="12">
        <f>'Эксперт 3'!E17</f>
        <v>0</v>
      </c>
      <c r="H89" s="12">
        <f>'Эксперт 3'!F17</f>
        <v>0</v>
      </c>
      <c r="I89" s="12">
        <f>'Эксперт 3'!G17</f>
        <v>0</v>
      </c>
      <c r="J89" s="12">
        <f>'Эксперт 3'!H17</f>
        <v>0</v>
      </c>
      <c r="K89" s="35"/>
      <c r="L89" s="35"/>
      <c r="M89" s="12">
        <f>'Эксперт 3'!I17</f>
        <v>0</v>
      </c>
      <c r="N89" s="12">
        <f>'Эксперт 3'!J17</f>
        <v>0</v>
      </c>
      <c r="O89" s="12">
        <f>'Эксперт 3'!K17</f>
        <v>0</v>
      </c>
      <c r="P89" s="12">
        <f>'Эксперт 3'!L17</f>
        <v>0</v>
      </c>
      <c r="Q89" s="35"/>
      <c r="R89" s="35"/>
      <c r="S89" s="12">
        <f>'Эксперт 3'!M17</f>
        <v>0</v>
      </c>
      <c r="T89" s="12">
        <f>'Эксперт 3'!N17</f>
        <v>0</v>
      </c>
      <c r="U89" s="35"/>
      <c r="V89" s="35"/>
      <c r="W89" s="35"/>
      <c r="X89" s="35"/>
    </row>
    <row r="90" spans="1:24" x14ac:dyDescent="0.25">
      <c r="A90" s="35"/>
      <c r="B90" s="17"/>
      <c r="C90" s="22" t="s">
        <v>29</v>
      </c>
      <c r="D90" s="12">
        <f>'Эксперт 4'!B17</f>
        <v>0</v>
      </c>
      <c r="E90" s="12">
        <f>'Эксперт 4'!C17</f>
        <v>0</v>
      </c>
      <c r="F90" s="12">
        <f>'Эксперт 4'!D17</f>
        <v>0</v>
      </c>
      <c r="G90" s="12">
        <f>'Эксперт 4'!E17</f>
        <v>0</v>
      </c>
      <c r="H90" s="12">
        <f>'Эксперт 4'!F17</f>
        <v>0</v>
      </c>
      <c r="I90" s="12">
        <f>'Эксперт 4'!G17</f>
        <v>0</v>
      </c>
      <c r="J90" s="12">
        <f>'Эксперт 4'!H17</f>
        <v>0</v>
      </c>
      <c r="K90" s="35"/>
      <c r="L90" s="35"/>
      <c r="M90" s="12">
        <f>'Эксперт 4'!I17</f>
        <v>0</v>
      </c>
      <c r="N90" s="12">
        <f>'Эксперт 4'!J17</f>
        <v>0</v>
      </c>
      <c r="O90" s="12">
        <f>'Эксперт 4'!K17</f>
        <v>0</v>
      </c>
      <c r="P90" s="12">
        <f>'Эксперт 4'!L17</f>
        <v>0</v>
      </c>
      <c r="Q90" s="35"/>
      <c r="R90" s="35"/>
      <c r="S90" s="12">
        <f>'Эксперт 4'!M17</f>
        <v>0</v>
      </c>
      <c r="T90" s="12">
        <f>'Эксперт 4'!N17</f>
        <v>0</v>
      </c>
      <c r="U90" s="35"/>
      <c r="V90" s="35"/>
      <c r="W90" s="35"/>
      <c r="X90" s="35"/>
    </row>
    <row r="91" spans="1:24" x14ac:dyDescent="0.25">
      <c r="A91" s="36"/>
      <c r="B91" s="18"/>
      <c r="C91" s="22" t="s">
        <v>30</v>
      </c>
      <c r="D91" s="12">
        <f>'Эксперт 5'!B17</f>
        <v>0</v>
      </c>
      <c r="E91" s="12">
        <f>'Эксперт 5'!C17</f>
        <v>0</v>
      </c>
      <c r="F91" s="12">
        <f>'Эксперт 5'!D17</f>
        <v>0</v>
      </c>
      <c r="G91" s="12">
        <f>'Эксперт 5'!E17</f>
        <v>0</v>
      </c>
      <c r="H91" s="12">
        <f>'Эксперт 5'!F17</f>
        <v>0</v>
      </c>
      <c r="I91" s="12">
        <f>'Эксперт 5'!G17</f>
        <v>0</v>
      </c>
      <c r="J91" s="12">
        <f>'Эксперт 5'!H17</f>
        <v>0</v>
      </c>
      <c r="K91" s="36"/>
      <c r="L91" s="36"/>
      <c r="M91" s="12">
        <f>'Эксперт 5'!I17</f>
        <v>0</v>
      </c>
      <c r="N91" s="12">
        <f>'Эксперт 5'!J17</f>
        <v>0</v>
      </c>
      <c r="O91" s="12">
        <f>'Эксперт 5'!K17</f>
        <v>0</v>
      </c>
      <c r="P91" s="12">
        <f>'Эксперт 5'!L17</f>
        <v>0</v>
      </c>
      <c r="Q91" s="36"/>
      <c r="R91" s="36"/>
      <c r="S91" s="12">
        <f>'Эксперт 5'!M17</f>
        <v>0</v>
      </c>
      <c r="T91" s="12">
        <f>'Эксперт 5'!N17</f>
        <v>0</v>
      </c>
      <c r="U91" s="36"/>
      <c r="V91" s="36"/>
      <c r="W91" s="36"/>
      <c r="X91" s="36"/>
    </row>
    <row r="92" spans="1:24" x14ac:dyDescent="0.25">
      <c r="A92" s="20">
        <v>15</v>
      </c>
      <c r="B92" s="10">
        <f>'Эксперт 1'!A17</f>
        <v>0</v>
      </c>
      <c r="C92" s="8" t="s">
        <v>31</v>
      </c>
      <c r="D92" s="6">
        <f>AVERAGE(D87:D91)</f>
        <v>0</v>
      </c>
      <c r="E92" s="6">
        <f t="shared" ref="E92:J92" si="26">AVERAGE(E87:E91)</f>
        <v>0</v>
      </c>
      <c r="F92" s="6">
        <f t="shared" si="26"/>
        <v>0</v>
      </c>
      <c r="G92" s="6">
        <f t="shared" si="26"/>
        <v>0</v>
      </c>
      <c r="H92" s="6">
        <f t="shared" si="26"/>
        <v>0</v>
      </c>
      <c r="I92" s="6">
        <f t="shared" si="26"/>
        <v>0</v>
      </c>
      <c r="J92" s="6">
        <f t="shared" si="26"/>
        <v>0</v>
      </c>
      <c r="K92" s="19">
        <f>SUM(D92:J92)</f>
        <v>0</v>
      </c>
      <c r="L92" s="19">
        <f>IF(K92&lt;5,0,IF(K92&lt;12,1,IF(K92&lt;=14,2)))</f>
        <v>0</v>
      </c>
      <c r="M92" s="6">
        <f>AVERAGE(M87:M91)</f>
        <v>0</v>
      </c>
      <c r="N92" s="6">
        <f t="shared" ref="N92:P92" si="27">AVERAGE(N87:N91)</f>
        <v>0</v>
      </c>
      <c r="O92" s="6">
        <f t="shared" si="27"/>
        <v>0</v>
      </c>
      <c r="P92" s="6">
        <f t="shared" si="27"/>
        <v>0</v>
      </c>
      <c r="Q92" s="19">
        <f>SUM(M92:P92)</f>
        <v>0</v>
      </c>
      <c r="R92" s="19">
        <f>IF(Q92&lt;3,0,IF(Q92&lt;7,1,IF(Q92&lt;=8,2)))</f>
        <v>0</v>
      </c>
      <c r="S92" s="6">
        <f>AVERAGE(S87:S91)</f>
        <v>0</v>
      </c>
      <c r="T92" s="6">
        <f>AVERAGE(T87:T91)</f>
        <v>0</v>
      </c>
      <c r="U92" s="9">
        <f>SUM(S92:T92)</f>
        <v>0</v>
      </c>
      <c r="V92" s="9">
        <f>IF(U92&lt;1,0,IF(U92&lt;3,1,IF(U92&lt;=4,2)))</f>
        <v>0</v>
      </c>
      <c r="W92" s="19">
        <f>L92+R92+V92</f>
        <v>0</v>
      </c>
      <c r="X92" s="19">
        <f>IF(W92&lt;3,0,IF(W92&lt;6,1,IF(W92=6,2)))</f>
        <v>0</v>
      </c>
    </row>
    <row r="93" spans="1:24" x14ac:dyDescent="0.25">
      <c r="A93" s="34"/>
      <c r="B93" s="16"/>
      <c r="C93" s="22" t="s">
        <v>26</v>
      </c>
      <c r="D93" s="12">
        <f>'Эксперт 1'!B18</f>
        <v>0</v>
      </c>
      <c r="E93" s="12">
        <f>'Эксперт 1'!C18</f>
        <v>0</v>
      </c>
      <c r="F93" s="12">
        <f>'Эксперт 1'!D18</f>
        <v>0</v>
      </c>
      <c r="G93" s="12">
        <f>'Эксперт 1'!E18</f>
        <v>0</v>
      </c>
      <c r="H93" s="12">
        <f>'Эксперт 1'!F18</f>
        <v>0</v>
      </c>
      <c r="I93" s="12">
        <f>'Эксперт 1'!G18</f>
        <v>0</v>
      </c>
      <c r="J93" s="12">
        <f>'Эксперт 1'!H18</f>
        <v>0</v>
      </c>
      <c r="K93" s="34"/>
      <c r="L93" s="34"/>
      <c r="M93" s="12">
        <f>'Эксперт 1'!I18</f>
        <v>0</v>
      </c>
      <c r="N93" s="12">
        <f>'Эксперт 1'!J18</f>
        <v>0</v>
      </c>
      <c r="O93" s="12">
        <f>'Эксперт 1'!K18</f>
        <v>0</v>
      </c>
      <c r="P93" s="12">
        <f>'Эксперт 1'!L18</f>
        <v>0</v>
      </c>
      <c r="Q93" s="34"/>
      <c r="R93" s="34"/>
      <c r="S93" s="12">
        <f>'Эксперт 1'!M18</f>
        <v>0</v>
      </c>
      <c r="T93" s="12">
        <f>'Эксперт 1'!N18</f>
        <v>0</v>
      </c>
      <c r="U93" s="34"/>
      <c r="V93" s="34"/>
      <c r="W93" s="34"/>
      <c r="X93" s="34"/>
    </row>
    <row r="94" spans="1:24" x14ac:dyDescent="0.25">
      <c r="A94" s="35"/>
      <c r="B94" s="17"/>
      <c r="C94" s="22" t="s">
        <v>27</v>
      </c>
      <c r="D94" s="12">
        <f>'Эксперт 2'!B18</f>
        <v>0</v>
      </c>
      <c r="E94" s="12">
        <f>'Эксперт 2'!C18</f>
        <v>0</v>
      </c>
      <c r="F94" s="12">
        <f>'Эксперт 2'!D18</f>
        <v>0</v>
      </c>
      <c r="G94" s="12">
        <f>'Эксперт 2'!E18</f>
        <v>0</v>
      </c>
      <c r="H94" s="12">
        <f>'Эксперт 2'!F18</f>
        <v>0</v>
      </c>
      <c r="I94" s="12">
        <f>'Эксперт 2'!G18</f>
        <v>0</v>
      </c>
      <c r="J94" s="12">
        <f>'Эксперт 2'!H18</f>
        <v>0</v>
      </c>
      <c r="K94" s="35"/>
      <c r="L94" s="35"/>
      <c r="M94" s="12">
        <f>'Эксперт 2'!I18</f>
        <v>0</v>
      </c>
      <c r="N94" s="12">
        <f>'Эксперт 2'!J18</f>
        <v>0</v>
      </c>
      <c r="O94" s="12">
        <f>'Эксперт 2'!K18</f>
        <v>0</v>
      </c>
      <c r="P94" s="12">
        <f>'Эксперт 2'!L18</f>
        <v>0</v>
      </c>
      <c r="Q94" s="35"/>
      <c r="R94" s="35"/>
      <c r="S94" s="12">
        <f>'Эксперт 2'!M18</f>
        <v>0</v>
      </c>
      <c r="T94" s="12">
        <f>'Эксперт 2'!N18</f>
        <v>0</v>
      </c>
      <c r="U94" s="35"/>
      <c r="V94" s="35"/>
      <c r="W94" s="35"/>
      <c r="X94" s="35"/>
    </row>
    <row r="95" spans="1:24" x14ac:dyDescent="0.25">
      <c r="A95" s="35"/>
      <c r="B95" s="17"/>
      <c r="C95" s="22" t="s">
        <v>28</v>
      </c>
      <c r="D95" s="12">
        <f>'Эксперт 3'!B18</f>
        <v>0</v>
      </c>
      <c r="E95" s="12">
        <f>'Эксперт 3'!C18</f>
        <v>0</v>
      </c>
      <c r="F95" s="12">
        <f>'Эксперт 3'!D18</f>
        <v>0</v>
      </c>
      <c r="G95" s="12">
        <f>'Эксперт 3'!E18</f>
        <v>0</v>
      </c>
      <c r="H95" s="12">
        <f>'Эксперт 3'!F18</f>
        <v>0</v>
      </c>
      <c r="I95" s="12">
        <f>'Эксперт 3'!G18</f>
        <v>0</v>
      </c>
      <c r="J95" s="12">
        <f>'Эксперт 3'!H18</f>
        <v>0</v>
      </c>
      <c r="K95" s="35"/>
      <c r="L95" s="35"/>
      <c r="M95" s="12">
        <f>'Эксперт 3'!I18</f>
        <v>0</v>
      </c>
      <c r="N95" s="12">
        <f>'Эксперт 3'!J18</f>
        <v>0</v>
      </c>
      <c r="O95" s="12">
        <f>'Эксперт 3'!K18</f>
        <v>0</v>
      </c>
      <c r="P95" s="12">
        <f>'Эксперт 3'!L18</f>
        <v>0</v>
      </c>
      <c r="Q95" s="35"/>
      <c r="R95" s="35"/>
      <c r="S95" s="12">
        <f>'Эксперт 3'!M18</f>
        <v>0</v>
      </c>
      <c r="T95" s="12">
        <f>'Эксперт 3'!N18</f>
        <v>0</v>
      </c>
      <c r="U95" s="35"/>
      <c r="V95" s="35"/>
      <c r="W95" s="35"/>
      <c r="X95" s="35"/>
    </row>
    <row r="96" spans="1:24" x14ac:dyDescent="0.25">
      <c r="A96" s="35"/>
      <c r="B96" s="17"/>
      <c r="C96" s="22" t="s">
        <v>29</v>
      </c>
      <c r="D96" s="12">
        <f>'Эксперт 4'!B18</f>
        <v>0</v>
      </c>
      <c r="E96" s="12">
        <f>'Эксперт 4'!C18</f>
        <v>0</v>
      </c>
      <c r="F96" s="12">
        <f>'Эксперт 4'!D18</f>
        <v>0</v>
      </c>
      <c r="G96" s="12">
        <f>'Эксперт 4'!E18</f>
        <v>0</v>
      </c>
      <c r="H96" s="12">
        <f>'Эксперт 4'!F18</f>
        <v>0</v>
      </c>
      <c r="I96" s="12">
        <f>'Эксперт 4'!G18</f>
        <v>0</v>
      </c>
      <c r="J96" s="12">
        <f>'Эксперт 4'!H18</f>
        <v>0</v>
      </c>
      <c r="K96" s="35"/>
      <c r="L96" s="35"/>
      <c r="M96" s="12">
        <f>'Эксперт 4'!I18</f>
        <v>0</v>
      </c>
      <c r="N96" s="12">
        <f>'Эксперт 4'!J18</f>
        <v>0</v>
      </c>
      <c r="O96" s="12">
        <f>'Эксперт 4'!K18</f>
        <v>0</v>
      </c>
      <c r="P96" s="12">
        <f>'Эксперт 4'!L18</f>
        <v>0</v>
      </c>
      <c r="Q96" s="35"/>
      <c r="R96" s="35"/>
      <c r="S96" s="12">
        <f>'Эксперт 4'!M18</f>
        <v>0</v>
      </c>
      <c r="T96" s="12">
        <f>'Эксперт 4'!N18</f>
        <v>0</v>
      </c>
      <c r="U96" s="35"/>
      <c r="V96" s="35"/>
      <c r="W96" s="35"/>
      <c r="X96" s="35"/>
    </row>
    <row r="97" spans="1:24" x14ac:dyDescent="0.25">
      <c r="A97" s="36"/>
      <c r="B97" s="18"/>
      <c r="C97" s="22" t="s">
        <v>30</v>
      </c>
      <c r="D97" s="12">
        <f>'Эксперт 5'!B18</f>
        <v>0</v>
      </c>
      <c r="E97" s="12">
        <f>'Эксперт 5'!C18</f>
        <v>0</v>
      </c>
      <c r="F97" s="12">
        <f>'Эксперт 5'!D18</f>
        <v>0</v>
      </c>
      <c r="G97" s="12">
        <f>'Эксперт 5'!E18</f>
        <v>0</v>
      </c>
      <c r="H97" s="12">
        <f>'Эксперт 5'!F18</f>
        <v>0</v>
      </c>
      <c r="I97" s="12">
        <f>'Эксперт 5'!G18</f>
        <v>0</v>
      </c>
      <c r="J97" s="12">
        <f>'Эксперт 5'!H18</f>
        <v>0</v>
      </c>
      <c r="K97" s="36"/>
      <c r="L97" s="36"/>
      <c r="M97" s="12">
        <f>'Эксперт 5'!I18</f>
        <v>0</v>
      </c>
      <c r="N97" s="12">
        <f>'Эксперт 5'!J18</f>
        <v>0</v>
      </c>
      <c r="O97" s="12">
        <f>'Эксперт 5'!K18</f>
        <v>0</v>
      </c>
      <c r="P97" s="12">
        <f>'Эксперт 5'!L18</f>
        <v>0</v>
      </c>
      <c r="Q97" s="36"/>
      <c r="R97" s="36"/>
      <c r="S97" s="12">
        <f>'Эксперт 5'!M18</f>
        <v>0</v>
      </c>
      <c r="T97" s="12">
        <f>'Эксперт 5'!N18</f>
        <v>0</v>
      </c>
      <c r="U97" s="36"/>
      <c r="V97" s="36"/>
      <c r="W97" s="36"/>
      <c r="X97" s="36"/>
    </row>
    <row r="98" spans="1:24" x14ac:dyDescent="0.25">
      <c r="A98" s="20">
        <v>16</v>
      </c>
      <c r="B98" s="10">
        <f>'Эксперт 1'!A18</f>
        <v>0</v>
      </c>
      <c r="C98" s="8" t="s">
        <v>31</v>
      </c>
      <c r="D98" s="6">
        <f>AVERAGE(D93:D97)</f>
        <v>0</v>
      </c>
      <c r="E98" s="6">
        <f t="shared" ref="E98:J98" si="28">AVERAGE(E93:E97)</f>
        <v>0</v>
      </c>
      <c r="F98" s="6">
        <f t="shared" si="28"/>
        <v>0</v>
      </c>
      <c r="G98" s="6">
        <f t="shared" si="28"/>
        <v>0</v>
      </c>
      <c r="H98" s="6">
        <f t="shared" si="28"/>
        <v>0</v>
      </c>
      <c r="I98" s="6">
        <f t="shared" si="28"/>
        <v>0</v>
      </c>
      <c r="J98" s="6">
        <f t="shared" si="28"/>
        <v>0</v>
      </c>
      <c r="K98" s="19">
        <f>SUM(D98:J98)</f>
        <v>0</v>
      </c>
      <c r="L98" s="19">
        <f>IF(K98&lt;5,0,IF(K98&lt;12,1,IF(K98&lt;=14,2)))</f>
        <v>0</v>
      </c>
      <c r="M98" s="6">
        <f>AVERAGE(M93:M97)</f>
        <v>0</v>
      </c>
      <c r="N98" s="6">
        <f t="shared" ref="N98:P98" si="29">AVERAGE(N93:N97)</f>
        <v>0</v>
      </c>
      <c r="O98" s="6">
        <f t="shared" si="29"/>
        <v>0</v>
      </c>
      <c r="P98" s="6">
        <f t="shared" si="29"/>
        <v>0</v>
      </c>
      <c r="Q98" s="19">
        <f>SUM(M98:P98)</f>
        <v>0</v>
      </c>
      <c r="R98" s="19">
        <f>IF(Q98&lt;3,0,IF(Q98&lt;7,1,IF(Q98&lt;=8,2)))</f>
        <v>0</v>
      </c>
      <c r="S98" s="6">
        <f>AVERAGE(S93:S97)</f>
        <v>0</v>
      </c>
      <c r="T98" s="6">
        <f>AVERAGE(T93:T97)</f>
        <v>0</v>
      </c>
      <c r="U98" s="9">
        <f>SUM(S98:T98)</f>
        <v>0</v>
      </c>
      <c r="V98" s="9">
        <f>IF(U98&lt;1,0,IF(U98&lt;3,1,IF(U98&lt;=4,2)))</f>
        <v>0</v>
      </c>
      <c r="W98" s="19">
        <f>L98+R98+V98</f>
        <v>0</v>
      </c>
      <c r="X98" s="19">
        <f>IF(W98&lt;3,0,IF(W98&lt;6,1,IF(W98=6,2)))</f>
        <v>0</v>
      </c>
    </row>
    <row r="99" spans="1:24" x14ac:dyDescent="0.25">
      <c r="A99" s="34"/>
      <c r="B99" s="16"/>
      <c r="C99" s="22" t="s">
        <v>26</v>
      </c>
      <c r="D99" s="12">
        <f>'Эксперт 1'!B19</f>
        <v>0</v>
      </c>
      <c r="E99" s="12">
        <f>'Эксперт 1'!C19</f>
        <v>0</v>
      </c>
      <c r="F99" s="12">
        <f>'Эксперт 1'!D19</f>
        <v>0</v>
      </c>
      <c r="G99" s="12">
        <f>'Эксперт 1'!E19</f>
        <v>0</v>
      </c>
      <c r="H99" s="12">
        <f>'Эксперт 1'!F19</f>
        <v>0</v>
      </c>
      <c r="I99" s="12">
        <f>'Эксперт 1'!G19</f>
        <v>0</v>
      </c>
      <c r="J99" s="12">
        <f>'Эксперт 1'!H19</f>
        <v>0</v>
      </c>
      <c r="K99" s="34"/>
      <c r="L99" s="34"/>
      <c r="M99" s="12">
        <f>'Эксперт 1'!I19</f>
        <v>0</v>
      </c>
      <c r="N99" s="12">
        <f>'Эксперт 1'!J19</f>
        <v>0</v>
      </c>
      <c r="O99" s="12">
        <f>'Эксперт 1'!K19</f>
        <v>0</v>
      </c>
      <c r="P99" s="12">
        <f>'Эксперт 1'!L19</f>
        <v>0</v>
      </c>
      <c r="Q99" s="34"/>
      <c r="R99" s="34"/>
      <c r="S99" s="12">
        <f>'Эксперт 1'!M19</f>
        <v>0</v>
      </c>
      <c r="T99" s="12">
        <f>'Эксперт 1'!N19</f>
        <v>0</v>
      </c>
      <c r="U99" s="34"/>
      <c r="V99" s="34"/>
      <c r="W99" s="34"/>
      <c r="X99" s="34"/>
    </row>
    <row r="100" spans="1:24" x14ac:dyDescent="0.25">
      <c r="A100" s="35"/>
      <c r="B100" s="17"/>
      <c r="C100" s="22" t="s">
        <v>27</v>
      </c>
      <c r="D100" s="12">
        <f>'Эксперт 2'!B19</f>
        <v>0</v>
      </c>
      <c r="E100" s="12">
        <f>'Эксперт 2'!C19</f>
        <v>0</v>
      </c>
      <c r="F100" s="12">
        <f>'Эксперт 2'!D19</f>
        <v>0</v>
      </c>
      <c r="G100" s="12">
        <f>'Эксперт 2'!E19</f>
        <v>0</v>
      </c>
      <c r="H100" s="12">
        <f>'Эксперт 2'!F19</f>
        <v>0</v>
      </c>
      <c r="I100" s="12">
        <f>'Эксперт 2'!G19</f>
        <v>0</v>
      </c>
      <c r="J100" s="12">
        <f>'Эксперт 2'!H19</f>
        <v>0</v>
      </c>
      <c r="K100" s="35"/>
      <c r="L100" s="35"/>
      <c r="M100" s="12">
        <f>'Эксперт 2'!I19</f>
        <v>0</v>
      </c>
      <c r="N100" s="12">
        <f>'Эксперт 2'!J19</f>
        <v>0</v>
      </c>
      <c r="O100" s="12">
        <f>'Эксперт 2'!K19</f>
        <v>0</v>
      </c>
      <c r="P100" s="12">
        <f>'Эксперт 2'!L19</f>
        <v>0</v>
      </c>
      <c r="Q100" s="35"/>
      <c r="R100" s="35"/>
      <c r="S100" s="12">
        <f>'Эксперт 2'!M19</f>
        <v>0</v>
      </c>
      <c r="T100" s="12">
        <f>'Эксперт 2'!N19</f>
        <v>0</v>
      </c>
      <c r="U100" s="35"/>
      <c r="V100" s="35"/>
      <c r="W100" s="35"/>
      <c r="X100" s="35"/>
    </row>
    <row r="101" spans="1:24" x14ac:dyDescent="0.25">
      <c r="A101" s="35"/>
      <c r="B101" s="17"/>
      <c r="C101" s="22" t="s">
        <v>28</v>
      </c>
      <c r="D101" s="12">
        <f>'Эксперт 3'!B19</f>
        <v>0</v>
      </c>
      <c r="E101" s="12">
        <f>'Эксперт 3'!C19</f>
        <v>0</v>
      </c>
      <c r="F101" s="12">
        <f>'Эксперт 3'!D19</f>
        <v>0</v>
      </c>
      <c r="G101" s="12">
        <f>'Эксперт 3'!E19</f>
        <v>0</v>
      </c>
      <c r="H101" s="12">
        <f>'Эксперт 3'!F19</f>
        <v>0</v>
      </c>
      <c r="I101" s="12">
        <f>'Эксперт 3'!G19</f>
        <v>0</v>
      </c>
      <c r="J101" s="12">
        <f>'Эксперт 3'!H19</f>
        <v>0</v>
      </c>
      <c r="K101" s="35"/>
      <c r="L101" s="35"/>
      <c r="M101" s="12">
        <f>'Эксперт 3'!I19</f>
        <v>0</v>
      </c>
      <c r="N101" s="12">
        <f>'Эксперт 3'!J19</f>
        <v>0</v>
      </c>
      <c r="O101" s="12">
        <f>'Эксперт 3'!K19</f>
        <v>0</v>
      </c>
      <c r="P101" s="12">
        <f>'Эксперт 3'!L19</f>
        <v>0</v>
      </c>
      <c r="Q101" s="35"/>
      <c r="R101" s="35"/>
      <c r="S101" s="12">
        <f>'Эксперт 3'!M19</f>
        <v>0</v>
      </c>
      <c r="T101" s="12">
        <f>'Эксперт 3'!N19</f>
        <v>0</v>
      </c>
      <c r="U101" s="35"/>
      <c r="V101" s="35"/>
      <c r="W101" s="35"/>
      <c r="X101" s="35"/>
    </row>
    <row r="102" spans="1:24" x14ac:dyDescent="0.25">
      <c r="A102" s="35"/>
      <c r="B102" s="17"/>
      <c r="C102" s="22" t="s">
        <v>29</v>
      </c>
      <c r="D102" s="12">
        <f>'Эксперт 4'!B19</f>
        <v>0</v>
      </c>
      <c r="E102" s="12">
        <f>'Эксперт 4'!C19</f>
        <v>0</v>
      </c>
      <c r="F102" s="12">
        <f>'Эксперт 4'!D19</f>
        <v>0</v>
      </c>
      <c r="G102" s="12">
        <f>'Эксперт 4'!E19</f>
        <v>0</v>
      </c>
      <c r="H102" s="12">
        <f>'Эксперт 4'!F19</f>
        <v>0</v>
      </c>
      <c r="I102" s="12">
        <f>'Эксперт 4'!G19</f>
        <v>0</v>
      </c>
      <c r="J102" s="12">
        <f>'Эксперт 4'!H19</f>
        <v>0</v>
      </c>
      <c r="K102" s="35"/>
      <c r="L102" s="35"/>
      <c r="M102" s="12">
        <f>'Эксперт 4'!I19</f>
        <v>0</v>
      </c>
      <c r="N102" s="12">
        <f>'Эксперт 4'!J19</f>
        <v>0</v>
      </c>
      <c r="O102" s="12">
        <f>'Эксперт 4'!K19</f>
        <v>0</v>
      </c>
      <c r="P102" s="12">
        <f>'Эксперт 4'!L19</f>
        <v>0</v>
      </c>
      <c r="Q102" s="35"/>
      <c r="R102" s="35"/>
      <c r="S102" s="12">
        <f>'Эксперт 4'!M19</f>
        <v>0</v>
      </c>
      <c r="T102" s="12">
        <f>'Эксперт 4'!N19</f>
        <v>0</v>
      </c>
      <c r="U102" s="35"/>
      <c r="V102" s="35"/>
      <c r="W102" s="35"/>
      <c r="X102" s="35"/>
    </row>
    <row r="103" spans="1:24" x14ac:dyDescent="0.25">
      <c r="A103" s="36"/>
      <c r="B103" s="18"/>
      <c r="C103" s="22" t="s">
        <v>30</v>
      </c>
      <c r="D103" s="12">
        <f>'Эксперт 5'!B19</f>
        <v>0</v>
      </c>
      <c r="E103" s="12">
        <f>'Эксперт 5'!C19</f>
        <v>0</v>
      </c>
      <c r="F103" s="12">
        <f>'Эксперт 5'!D19</f>
        <v>0</v>
      </c>
      <c r="G103" s="12">
        <f>'Эксперт 5'!E19</f>
        <v>0</v>
      </c>
      <c r="H103" s="12">
        <f>'Эксперт 5'!F19</f>
        <v>0</v>
      </c>
      <c r="I103" s="12">
        <f>'Эксперт 5'!G19</f>
        <v>0</v>
      </c>
      <c r="J103" s="12">
        <f>'Эксперт 5'!H19</f>
        <v>0</v>
      </c>
      <c r="K103" s="36"/>
      <c r="L103" s="36"/>
      <c r="M103" s="12">
        <f>'Эксперт 5'!I19</f>
        <v>0</v>
      </c>
      <c r="N103" s="12">
        <f>'Эксперт 5'!J19</f>
        <v>0</v>
      </c>
      <c r="O103" s="12">
        <f>'Эксперт 5'!K19</f>
        <v>0</v>
      </c>
      <c r="P103" s="12">
        <f>'Эксперт 5'!L19</f>
        <v>0</v>
      </c>
      <c r="Q103" s="36"/>
      <c r="R103" s="36"/>
      <c r="S103" s="12">
        <f>'Эксперт 5'!M19</f>
        <v>0</v>
      </c>
      <c r="T103" s="12">
        <f>'Эксперт 5'!N19</f>
        <v>0</v>
      </c>
      <c r="U103" s="36"/>
      <c r="V103" s="36"/>
      <c r="W103" s="36"/>
      <c r="X103" s="36"/>
    </row>
    <row r="104" spans="1:24" x14ac:dyDescent="0.25">
      <c r="A104" s="20">
        <v>17</v>
      </c>
      <c r="B104" s="10">
        <f>'Эксперт 1'!A19</f>
        <v>0</v>
      </c>
      <c r="C104" s="8" t="s">
        <v>31</v>
      </c>
      <c r="D104" s="6">
        <f>AVERAGE(D99:D103)</f>
        <v>0</v>
      </c>
      <c r="E104" s="6">
        <f t="shared" ref="E104:J104" si="30">AVERAGE(E99:E103)</f>
        <v>0</v>
      </c>
      <c r="F104" s="6">
        <f t="shared" si="30"/>
        <v>0</v>
      </c>
      <c r="G104" s="6">
        <f t="shared" si="30"/>
        <v>0</v>
      </c>
      <c r="H104" s="6">
        <f t="shared" si="30"/>
        <v>0</v>
      </c>
      <c r="I104" s="6">
        <f t="shared" si="30"/>
        <v>0</v>
      </c>
      <c r="J104" s="6">
        <f t="shared" si="30"/>
        <v>0</v>
      </c>
      <c r="K104" s="19">
        <f>SUM(D104:J104)</f>
        <v>0</v>
      </c>
      <c r="L104" s="19">
        <f>IF(K104&lt;5,0,IF(K104&lt;12,1,IF(K104&lt;=14,2)))</f>
        <v>0</v>
      </c>
      <c r="M104" s="6">
        <f>AVERAGE(M99:M103)</f>
        <v>0</v>
      </c>
      <c r="N104" s="6">
        <f t="shared" ref="N104:P104" si="31">AVERAGE(N99:N103)</f>
        <v>0</v>
      </c>
      <c r="O104" s="6">
        <f t="shared" si="31"/>
        <v>0</v>
      </c>
      <c r="P104" s="6">
        <f t="shared" si="31"/>
        <v>0</v>
      </c>
      <c r="Q104" s="19">
        <f>SUM(M104:P104)</f>
        <v>0</v>
      </c>
      <c r="R104" s="19">
        <f>IF(Q104&lt;3,0,IF(Q104&lt;7,1,IF(Q104&lt;=8,2)))</f>
        <v>0</v>
      </c>
      <c r="S104" s="6">
        <f>AVERAGE(S99:S103)</f>
        <v>0</v>
      </c>
      <c r="T104" s="6">
        <f>AVERAGE(T99:T103)</f>
        <v>0</v>
      </c>
      <c r="U104" s="9">
        <f>SUM(S104:T104)</f>
        <v>0</v>
      </c>
      <c r="V104" s="9">
        <f>IF(U104&lt;1,0,IF(U104&lt;3,1,IF(U104&lt;=4,2)))</f>
        <v>0</v>
      </c>
      <c r="W104" s="19">
        <f>L104+R104+V104</f>
        <v>0</v>
      </c>
      <c r="X104" s="19">
        <f>IF(W104&lt;3,0,IF(W104&lt;6,1,IF(W104=6,2)))</f>
        <v>0</v>
      </c>
    </row>
    <row r="105" spans="1:24" x14ac:dyDescent="0.25">
      <c r="A105" s="34"/>
      <c r="B105" s="16"/>
      <c r="C105" s="22" t="s">
        <v>26</v>
      </c>
      <c r="D105" s="12">
        <f>'Эксперт 1'!B20</f>
        <v>0</v>
      </c>
      <c r="E105" s="12">
        <f>'Эксперт 1'!C20</f>
        <v>0</v>
      </c>
      <c r="F105" s="12">
        <f>'Эксперт 1'!D20</f>
        <v>0</v>
      </c>
      <c r="G105" s="12">
        <f>'Эксперт 1'!E20</f>
        <v>0</v>
      </c>
      <c r="H105" s="12">
        <f>'Эксперт 1'!F20</f>
        <v>0</v>
      </c>
      <c r="I105" s="12">
        <f>'Эксперт 1'!G20</f>
        <v>0</v>
      </c>
      <c r="J105" s="12">
        <f>'Эксперт 1'!H20</f>
        <v>0</v>
      </c>
      <c r="K105" s="34"/>
      <c r="L105" s="34"/>
      <c r="M105" s="12">
        <f>'Эксперт 1'!I20</f>
        <v>0</v>
      </c>
      <c r="N105" s="12">
        <f>'Эксперт 1'!J20</f>
        <v>0</v>
      </c>
      <c r="O105" s="12">
        <f>'Эксперт 1'!K20</f>
        <v>0</v>
      </c>
      <c r="P105" s="12">
        <f>'Эксперт 1'!L20</f>
        <v>0</v>
      </c>
      <c r="Q105" s="34"/>
      <c r="R105" s="34"/>
      <c r="S105" s="12">
        <f>'Эксперт 1'!M20</f>
        <v>0</v>
      </c>
      <c r="T105" s="12">
        <f>'Эксперт 1'!N20</f>
        <v>0</v>
      </c>
      <c r="U105" s="34"/>
      <c r="V105" s="34"/>
      <c r="W105" s="34"/>
      <c r="X105" s="34"/>
    </row>
    <row r="106" spans="1:24" x14ac:dyDescent="0.25">
      <c r="A106" s="35"/>
      <c r="B106" s="17"/>
      <c r="C106" s="22" t="s">
        <v>27</v>
      </c>
      <c r="D106" s="12">
        <f>'Эксперт 2'!B20</f>
        <v>0</v>
      </c>
      <c r="E106" s="12">
        <f>'Эксперт 2'!C20</f>
        <v>0</v>
      </c>
      <c r="F106" s="12">
        <f>'Эксперт 2'!D20</f>
        <v>0</v>
      </c>
      <c r="G106" s="12">
        <f>'Эксперт 2'!E20</f>
        <v>0</v>
      </c>
      <c r="H106" s="12">
        <f>'Эксперт 2'!F20</f>
        <v>0</v>
      </c>
      <c r="I106" s="12">
        <f>'Эксперт 2'!G20</f>
        <v>0</v>
      </c>
      <c r="J106" s="12">
        <f>'Эксперт 2'!H20</f>
        <v>0</v>
      </c>
      <c r="K106" s="35"/>
      <c r="L106" s="35"/>
      <c r="M106" s="12">
        <f>'Эксперт 2'!I20</f>
        <v>0</v>
      </c>
      <c r="N106" s="12">
        <f>'Эксперт 2'!J20</f>
        <v>0</v>
      </c>
      <c r="O106" s="12">
        <f>'Эксперт 2'!K20</f>
        <v>0</v>
      </c>
      <c r="P106" s="12">
        <f>'Эксперт 2'!L20</f>
        <v>0</v>
      </c>
      <c r="Q106" s="35"/>
      <c r="R106" s="35"/>
      <c r="S106" s="12">
        <f>'Эксперт 2'!M20</f>
        <v>0</v>
      </c>
      <c r="T106" s="12">
        <f>'Эксперт 2'!N20</f>
        <v>0</v>
      </c>
      <c r="U106" s="35"/>
      <c r="V106" s="35"/>
      <c r="W106" s="35"/>
      <c r="X106" s="35"/>
    </row>
    <row r="107" spans="1:24" x14ac:dyDescent="0.25">
      <c r="A107" s="35"/>
      <c r="B107" s="17"/>
      <c r="C107" s="22" t="s">
        <v>28</v>
      </c>
      <c r="D107" s="12">
        <f>'Эксперт 3'!B20</f>
        <v>0</v>
      </c>
      <c r="E107" s="12">
        <f>'Эксперт 3'!C20</f>
        <v>0</v>
      </c>
      <c r="F107" s="12">
        <f>'Эксперт 3'!D20</f>
        <v>0</v>
      </c>
      <c r="G107" s="12">
        <f>'Эксперт 3'!E20</f>
        <v>0</v>
      </c>
      <c r="H107" s="12">
        <f>'Эксперт 3'!F20</f>
        <v>0</v>
      </c>
      <c r="I107" s="12">
        <f>'Эксперт 3'!G20</f>
        <v>0</v>
      </c>
      <c r="J107" s="12">
        <f>'Эксперт 3'!H20</f>
        <v>0</v>
      </c>
      <c r="K107" s="35"/>
      <c r="L107" s="35"/>
      <c r="M107" s="12">
        <f>'Эксперт 3'!I20</f>
        <v>0</v>
      </c>
      <c r="N107" s="12">
        <f>'Эксперт 3'!J20</f>
        <v>0</v>
      </c>
      <c r="O107" s="12">
        <f>'Эксперт 3'!K20</f>
        <v>0</v>
      </c>
      <c r="P107" s="12">
        <f>'Эксперт 3'!L20</f>
        <v>0</v>
      </c>
      <c r="Q107" s="35"/>
      <c r="R107" s="35"/>
      <c r="S107" s="12">
        <f>'Эксперт 3'!M20</f>
        <v>0</v>
      </c>
      <c r="T107" s="12">
        <f>'Эксперт 3'!N20</f>
        <v>0</v>
      </c>
      <c r="U107" s="35"/>
      <c r="V107" s="35"/>
      <c r="W107" s="35"/>
      <c r="X107" s="35"/>
    </row>
    <row r="108" spans="1:24" x14ac:dyDescent="0.25">
      <c r="A108" s="35"/>
      <c r="B108" s="17"/>
      <c r="C108" s="22" t="s">
        <v>29</v>
      </c>
      <c r="D108" s="12">
        <f>'Эксперт 4'!B20</f>
        <v>0</v>
      </c>
      <c r="E108" s="12">
        <f>'Эксперт 4'!C20</f>
        <v>0</v>
      </c>
      <c r="F108" s="12">
        <f>'Эксперт 4'!D20</f>
        <v>0</v>
      </c>
      <c r="G108" s="12">
        <f>'Эксперт 4'!E20</f>
        <v>0</v>
      </c>
      <c r="H108" s="12">
        <f>'Эксперт 4'!F20</f>
        <v>0</v>
      </c>
      <c r="I108" s="12">
        <f>'Эксперт 4'!G20</f>
        <v>0</v>
      </c>
      <c r="J108" s="12">
        <f>'Эксперт 4'!H20</f>
        <v>0</v>
      </c>
      <c r="K108" s="35"/>
      <c r="L108" s="35"/>
      <c r="M108" s="12">
        <f>'Эксперт 4'!I20</f>
        <v>0</v>
      </c>
      <c r="N108" s="12">
        <f>'Эксперт 4'!J20</f>
        <v>0</v>
      </c>
      <c r="O108" s="12">
        <f>'Эксперт 4'!K20</f>
        <v>0</v>
      </c>
      <c r="P108" s="12">
        <f>'Эксперт 4'!L20</f>
        <v>0</v>
      </c>
      <c r="Q108" s="35"/>
      <c r="R108" s="35"/>
      <c r="S108" s="12">
        <f>'Эксперт 4'!M20</f>
        <v>0</v>
      </c>
      <c r="T108" s="12">
        <f>'Эксперт 4'!N20</f>
        <v>0</v>
      </c>
      <c r="U108" s="35"/>
      <c r="V108" s="35"/>
      <c r="W108" s="35"/>
      <c r="X108" s="35"/>
    </row>
    <row r="109" spans="1:24" x14ac:dyDescent="0.25">
      <c r="A109" s="36"/>
      <c r="B109" s="18"/>
      <c r="C109" s="22" t="s">
        <v>30</v>
      </c>
      <c r="D109" s="12">
        <f>'Эксперт 5'!B20</f>
        <v>0</v>
      </c>
      <c r="E109" s="12">
        <f>'Эксперт 5'!C20</f>
        <v>0</v>
      </c>
      <c r="F109" s="12">
        <f>'Эксперт 5'!D20</f>
        <v>0</v>
      </c>
      <c r="G109" s="12">
        <f>'Эксперт 5'!E20</f>
        <v>0</v>
      </c>
      <c r="H109" s="12">
        <f>'Эксперт 5'!F20</f>
        <v>0</v>
      </c>
      <c r="I109" s="12">
        <f>'Эксперт 5'!G20</f>
        <v>0</v>
      </c>
      <c r="J109" s="12">
        <f>'Эксперт 5'!H20</f>
        <v>0</v>
      </c>
      <c r="K109" s="36"/>
      <c r="L109" s="36"/>
      <c r="M109" s="12">
        <f>'Эксперт 5'!I20</f>
        <v>0</v>
      </c>
      <c r="N109" s="12">
        <f>'Эксперт 5'!J20</f>
        <v>0</v>
      </c>
      <c r="O109" s="12">
        <f>'Эксперт 5'!K20</f>
        <v>0</v>
      </c>
      <c r="P109" s="12">
        <f>'Эксперт 5'!L20</f>
        <v>0</v>
      </c>
      <c r="Q109" s="36"/>
      <c r="R109" s="36"/>
      <c r="S109" s="12">
        <f>'Эксперт 5'!M20</f>
        <v>0</v>
      </c>
      <c r="T109" s="12">
        <f>'Эксперт 5'!N20</f>
        <v>0</v>
      </c>
      <c r="U109" s="36"/>
      <c r="V109" s="36"/>
      <c r="W109" s="36"/>
      <c r="X109" s="36"/>
    </row>
    <row r="110" spans="1:24" x14ac:dyDescent="0.25">
      <c r="A110" s="20">
        <v>18</v>
      </c>
      <c r="B110" s="10">
        <f>'Эксперт 1'!A20</f>
        <v>0</v>
      </c>
      <c r="C110" s="8" t="s">
        <v>31</v>
      </c>
      <c r="D110" s="6">
        <f>AVERAGE(D105:D109)</f>
        <v>0</v>
      </c>
      <c r="E110" s="6">
        <f t="shared" ref="E110:J110" si="32">AVERAGE(E105:E109)</f>
        <v>0</v>
      </c>
      <c r="F110" s="6">
        <f t="shared" si="32"/>
        <v>0</v>
      </c>
      <c r="G110" s="6">
        <f t="shared" si="32"/>
        <v>0</v>
      </c>
      <c r="H110" s="6">
        <f t="shared" si="32"/>
        <v>0</v>
      </c>
      <c r="I110" s="6">
        <f t="shared" si="32"/>
        <v>0</v>
      </c>
      <c r="J110" s="6">
        <f t="shared" si="32"/>
        <v>0</v>
      </c>
      <c r="K110" s="19">
        <f>SUM(D110:J110)</f>
        <v>0</v>
      </c>
      <c r="L110" s="19">
        <f>IF(K110&lt;5,0,IF(K110&lt;12,1,IF(K110&lt;=14,2)))</f>
        <v>0</v>
      </c>
      <c r="M110" s="6">
        <f>AVERAGE(M105:M109)</f>
        <v>0</v>
      </c>
      <c r="N110" s="6">
        <f t="shared" ref="N110:P110" si="33">AVERAGE(N105:N109)</f>
        <v>0</v>
      </c>
      <c r="O110" s="6">
        <f t="shared" si="33"/>
        <v>0</v>
      </c>
      <c r="P110" s="6">
        <f t="shared" si="33"/>
        <v>0</v>
      </c>
      <c r="Q110" s="19">
        <f>SUM(M110:P110)</f>
        <v>0</v>
      </c>
      <c r="R110" s="19">
        <f>IF(Q110&lt;3,0,IF(Q110&lt;7,1,IF(Q110&lt;=8,2)))</f>
        <v>0</v>
      </c>
      <c r="S110" s="6">
        <f>AVERAGE(S105:S109)</f>
        <v>0</v>
      </c>
      <c r="T110" s="6">
        <f>AVERAGE(T105:T109)</f>
        <v>0</v>
      </c>
      <c r="U110" s="9">
        <f>SUM(S110:T110)</f>
        <v>0</v>
      </c>
      <c r="V110" s="9">
        <f>IF(U110&lt;1,0,IF(U110&lt;3,1,IF(U110&lt;=4,2)))</f>
        <v>0</v>
      </c>
      <c r="W110" s="19">
        <f>L110+R110+V110</f>
        <v>0</v>
      </c>
      <c r="X110" s="19">
        <f>IF(W110&lt;3,0,IF(W110&lt;6,1,IF(W110=6,2)))</f>
        <v>0</v>
      </c>
    </row>
    <row r="111" spans="1:24" x14ac:dyDescent="0.25">
      <c r="A111" s="34"/>
      <c r="B111" s="16"/>
      <c r="C111" s="22" t="s">
        <v>26</v>
      </c>
      <c r="D111" s="12">
        <f>'Эксперт 1'!B21</f>
        <v>0</v>
      </c>
      <c r="E111" s="12">
        <f>'Эксперт 1'!C21</f>
        <v>0</v>
      </c>
      <c r="F111" s="12">
        <f>'Эксперт 1'!D21</f>
        <v>0</v>
      </c>
      <c r="G111" s="12">
        <f>'Эксперт 1'!E21</f>
        <v>0</v>
      </c>
      <c r="H111" s="12">
        <f>'Эксперт 1'!F21</f>
        <v>0</v>
      </c>
      <c r="I111" s="12">
        <f>'Эксперт 1'!G21</f>
        <v>0</v>
      </c>
      <c r="J111" s="12">
        <f>'Эксперт 1'!H21</f>
        <v>0</v>
      </c>
      <c r="K111" s="34"/>
      <c r="L111" s="34"/>
      <c r="M111" s="12">
        <f>'Эксперт 1'!I21</f>
        <v>0</v>
      </c>
      <c r="N111" s="12">
        <f>'Эксперт 1'!J21</f>
        <v>0</v>
      </c>
      <c r="O111" s="12">
        <f>'Эксперт 1'!K21</f>
        <v>0</v>
      </c>
      <c r="P111" s="12">
        <f>'Эксперт 1'!L21</f>
        <v>0</v>
      </c>
      <c r="Q111" s="34"/>
      <c r="R111" s="34"/>
      <c r="S111" s="12">
        <f>'Эксперт 1'!M21</f>
        <v>0</v>
      </c>
      <c r="T111" s="12">
        <f>'Эксперт 1'!N21</f>
        <v>0</v>
      </c>
      <c r="U111" s="34"/>
      <c r="V111" s="34"/>
      <c r="W111" s="34"/>
      <c r="X111" s="34"/>
    </row>
    <row r="112" spans="1:24" x14ac:dyDescent="0.25">
      <c r="A112" s="35"/>
      <c r="B112" s="17"/>
      <c r="C112" s="22" t="s">
        <v>27</v>
      </c>
      <c r="D112" s="12">
        <f>'Эксперт 2'!B21</f>
        <v>0</v>
      </c>
      <c r="E112" s="12">
        <f>'Эксперт 2'!C21</f>
        <v>0</v>
      </c>
      <c r="F112" s="12">
        <f>'Эксперт 2'!D21</f>
        <v>0</v>
      </c>
      <c r="G112" s="12">
        <f>'Эксперт 2'!E21</f>
        <v>0</v>
      </c>
      <c r="H112" s="12">
        <f>'Эксперт 2'!F21</f>
        <v>0</v>
      </c>
      <c r="I112" s="12">
        <f>'Эксперт 2'!G21</f>
        <v>0</v>
      </c>
      <c r="J112" s="12">
        <f>'Эксперт 2'!H21</f>
        <v>0</v>
      </c>
      <c r="K112" s="35"/>
      <c r="L112" s="35"/>
      <c r="M112" s="12">
        <f>'Эксперт 2'!I21</f>
        <v>0</v>
      </c>
      <c r="N112" s="12">
        <f>'Эксперт 2'!J21</f>
        <v>0</v>
      </c>
      <c r="O112" s="12">
        <f>'Эксперт 2'!K21</f>
        <v>0</v>
      </c>
      <c r="P112" s="12">
        <f>'Эксперт 2'!L21</f>
        <v>0</v>
      </c>
      <c r="Q112" s="35"/>
      <c r="R112" s="35"/>
      <c r="S112" s="12">
        <f>'Эксперт 2'!M21</f>
        <v>0</v>
      </c>
      <c r="T112" s="12">
        <f>'Эксперт 2'!N21</f>
        <v>0</v>
      </c>
      <c r="U112" s="35"/>
      <c r="V112" s="35"/>
      <c r="W112" s="35"/>
      <c r="X112" s="35"/>
    </row>
    <row r="113" spans="1:24" x14ac:dyDescent="0.25">
      <c r="A113" s="35"/>
      <c r="B113" s="17"/>
      <c r="C113" s="22" t="s">
        <v>28</v>
      </c>
      <c r="D113" s="12">
        <f>'Эксперт 3'!B21</f>
        <v>0</v>
      </c>
      <c r="E113" s="12">
        <f>'Эксперт 3'!C21</f>
        <v>0</v>
      </c>
      <c r="F113" s="12">
        <f>'Эксперт 3'!D21</f>
        <v>0</v>
      </c>
      <c r="G113" s="12">
        <f>'Эксперт 3'!E21</f>
        <v>0</v>
      </c>
      <c r="H113" s="12">
        <f>'Эксперт 3'!F21</f>
        <v>0</v>
      </c>
      <c r="I113" s="12">
        <f>'Эксперт 3'!G21</f>
        <v>0</v>
      </c>
      <c r="J113" s="12">
        <f>'Эксперт 3'!H21</f>
        <v>0</v>
      </c>
      <c r="K113" s="35"/>
      <c r="L113" s="35"/>
      <c r="M113" s="12">
        <f>'Эксперт 3'!I21</f>
        <v>0</v>
      </c>
      <c r="N113" s="12">
        <f>'Эксперт 3'!J21</f>
        <v>0</v>
      </c>
      <c r="O113" s="12">
        <f>'Эксперт 3'!K21</f>
        <v>0</v>
      </c>
      <c r="P113" s="12">
        <f>'Эксперт 3'!L21</f>
        <v>0</v>
      </c>
      <c r="Q113" s="35"/>
      <c r="R113" s="35"/>
      <c r="S113" s="12">
        <f>'Эксперт 3'!M21</f>
        <v>0</v>
      </c>
      <c r="T113" s="12">
        <f>'Эксперт 3'!N21</f>
        <v>0</v>
      </c>
      <c r="U113" s="35"/>
      <c r="V113" s="35"/>
      <c r="W113" s="35"/>
      <c r="X113" s="35"/>
    </row>
    <row r="114" spans="1:24" x14ac:dyDescent="0.25">
      <c r="A114" s="35"/>
      <c r="B114" s="17"/>
      <c r="C114" s="22" t="s">
        <v>29</v>
      </c>
      <c r="D114" s="12">
        <f>'Эксперт 4'!B21</f>
        <v>0</v>
      </c>
      <c r="E114" s="12">
        <f>'Эксперт 4'!C21</f>
        <v>0</v>
      </c>
      <c r="F114" s="12">
        <f>'Эксперт 4'!D21</f>
        <v>0</v>
      </c>
      <c r="G114" s="12">
        <f>'Эксперт 4'!E21</f>
        <v>0</v>
      </c>
      <c r="H114" s="12">
        <f>'Эксперт 4'!F21</f>
        <v>0</v>
      </c>
      <c r="I114" s="12">
        <f>'Эксперт 4'!G21</f>
        <v>0</v>
      </c>
      <c r="J114" s="12">
        <f>'Эксперт 4'!H21</f>
        <v>0</v>
      </c>
      <c r="K114" s="35"/>
      <c r="L114" s="35"/>
      <c r="M114" s="12">
        <f>'Эксперт 4'!I21</f>
        <v>0</v>
      </c>
      <c r="N114" s="12">
        <f>'Эксперт 4'!J21</f>
        <v>0</v>
      </c>
      <c r="O114" s="12">
        <f>'Эксперт 4'!K21</f>
        <v>0</v>
      </c>
      <c r="P114" s="12">
        <f>'Эксперт 4'!L21</f>
        <v>0</v>
      </c>
      <c r="Q114" s="35"/>
      <c r="R114" s="35"/>
      <c r="S114" s="12">
        <f>'Эксперт 4'!M21</f>
        <v>0</v>
      </c>
      <c r="T114" s="12">
        <f>'Эксперт 4'!N21</f>
        <v>0</v>
      </c>
      <c r="U114" s="35"/>
      <c r="V114" s="35"/>
      <c r="W114" s="35"/>
      <c r="X114" s="35"/>
    </row>
    <row r="115" spans="1:24" x14ac:dyDescent="0.25">
      <c r="A115" s="36"/>
      <c r="B115" s="18"/>
      <c r="C115" s="22" t="s">
        <v>30</v>
      </c>
      <c r="D115" s="12">
        <f>'Эксперт 5'!B21</f>
        <v>0</v>
      </c>
      <c r="E115" s="12">
        <f>'Эксперт 5'!C21</f>
        <v>0</v>
      </c>
      <c r="F115" s="12">
        <f>'Эксперт 5'!D21</f>
        <v>0</v>
      </c>
      <c r="G115" s="12">
        <f>'Эксперт 5'!E21</f>
        <v>0</v>
      </c>
      <c r="H115" s="12">
        <f>'Эксперт 5'!F21</f>
        <v>0</v>
      </c>
      <c r="I115" s="12">
        <f>'Эксперт 5'!G21</f>
        <v>0</v>
      </c>
      <c r="J115" s="12">
        <f>'Эксперт 5'!H21</f>
        <v>0</v>
      </c>
      <c r="K115" s="36"/>
      <c r="L115" s="36"/>
      <c r="M115" s="12">
        <f>'Эксперт 5'!I21</f>
        <v>0</v>
      </c>
      <c r="N115" s="12">
        <f>'Эксперт 5'!J21</f>
        <v>0</v>
      </c>
      <c r="O115" s="12">
        <f>'Эксперт 5'!K21</f>
        <v>0</v>
      </c>
      <c r="P115" s="12">
        <f>'Эксперт 5'!L21</f>
        <v>0</v>
      </c>
      <c r="Q115" s="36"/>
      <c r="R115" s="36"/>
      <c r="S115" s="12">
        <f>'Эксперт 5'!M21</f>
        <v>0</v>
      </c>
      <c r="T115" s="12">
        <f>'Эксперт 5'!N21</f>
        <v>0</v>
      </c>
      <c r="U115" s="36"/>
      <c r="V115" s="36"/>
      <c r="W115" s="36"/>
      <c r="X115" s="36"/>
    </row>
    <row r="116" spans="1:24" x14ac:dyDescent="0.25">
      <c r="A116" s="20">
        <v>19</v>
      </c>
      <c r="B116" s="10">
        <f>'Эксперт 1'!A21</f>
        <v>0</v>
      </c>
      <c r="C116" s="8" t="s">
        <v>31</v>
      </c>
      <c r="D116" s="6">
        <f>AVERAGE(D111:D115)</f>
        <v>0</v>
      </c>
      <c r="E116" s="6">
        <f t="shared" ref="E116:J116" si="34">AVERAGE(E111:E115)</f>
        <v>0</v>
      </c>
      <c r="F116" s="6">
        <f t="shared" si="34"/>
        <v>0</v>
      </c>
      <c r="G116" s="6">
        <f t="shared" si="34"/>
        <v>0</v>
      </c>
      <c r="H116" s="6">
        <f t="shared" si="34"/>
        <v>0</v>
      </c>
      <c r="I116" s="6">
        <f t="shared" si="34"/>
        <v>0</v>
      </c>
      <c r="J116" s="6">
        <f t="shared" si="34"/>
        <v>0</v>
      </c>
      <c r="K116" s="19">
        <f>SUM(D116:J116)</f>
        <v>0</v>
      </c>
      <c r="L116" s="19">
        <f>IF(K116&lt;5,0,IF(K116&lt;12,1,IF(K116&lt;=14,2)))</f>
        <v>0</v>
      </c>
      <c r="M116" s="6">
        <f>AVERAGE(M111:M115)</f>
        <v>0</v>
      </c>
      <c r="N116" s="6">
        <f t="shared" ref="N116:P116" si="35">AVERAGE(N111:N115)</f>
        <v>0</v>
      </c>
      <c r="O116" s="6">
        <f t="shared" si="35"/>
        <v>0</v>
      </c>
      <c r="P116" s="6">
        <f t="shared" si="35"/>
        <v>0</v>
      </c>
      <c r="Q116" s="19">
        <f>SUM(M116:P116)</f>
        <v>0</v>
      </c>
      <c r="R116" s="19">
        <f>IF(Q116&lt;3,0,IF(Q116&lt;7,1,IF(Q116&lt;=8,2)))</f>
        <v>0</v>
      </c>
      <c r="S116" s="6">
        <f>AVERAGE(S111:S115)</f>
        <v>0</v>
      </c>
      <c r="T116" s="6">
        <f>AVERAGE(T111:T115)</f>
        <v>0</v>
      </c>
      <c r="U116" s="9">
        <f>SUM(S116:T116)</f>
        <v>0</v>
      </c>
      <c r="V116" s="9">
        <f>IF(U116&lt;1,0,IF(U116&lt;3,1,IF(U116&lt;=4,2)))</f>
        <v>0</v>
      </c>
      <c r="W116" s="19">
        <f>L116+R116+V116</f>
        <v>0</v>
      </c>
      <c r="X116" s="19">
        <f>IF(W116&lt;3,0,IF(W116&lt;6,1,IF(W116=6,2)))</f>
        <v>0</v>
      </c>
    </row>
    <row r="117" spans="1:24" x14ac:dyDescent="0.25">
      <c r="A117" s="34"/>
      <c r="B117" s="16"/>
      <c r="C117" s="22" t="s">
        <v>26</v>
      </c>
      <c r="D117" s="12">
        <f>'Эксперт 1'!B22</f>
        <v>0</v>
      </c>
      <c r="E117" s="12">
        <f>'Эксперт 1'!C22</f>
        <v>0</v>
      </c>
      <c r="F117" s="12">
        <f>'Эксперт 1'!D22</f>
        <v>0</v>
      </c>
      <c r="G117" s="12">
        <f>'Эксперт 1'!E22</f>
        <v>0</v>
      </c>
      <c r="H117" s="12">
        <f>'Эксперт 1'!F22</f>
        <v>0</v>
      </c>
      <c r="I117" s="12">
        <f>'Эксперт 1'!G22</f>
        <v>0</v>
      </c>
      <c r="J117" s="12">
        <f>'Эксперт 1'!H22</f>
        <v>0</v>
      </c>
      <c r="K117" s="34"/>
      <c r="L117" s="34"/>
      <c r="M117" s="12">
        <f>'Эксперт 1'!I22</f>
        <v>0</v>
      </c>
      <c r="N117" s="12">
        <f>'Эксперт 1'!J22</f>
        <v>0</v>
      </c>
      <c r="O117" s="12">
        <f>'Эксперт 1'!K22</f>
        <v>0</v>
      </c>
      <c r="P117" s="12">
        <f>'Эксперт 1'!L22</f>
        <v>0</v>
      </c>
      <c r="Q117" s="34"/>
      <c r="R117" s="34"/>
      <c r="S117" s="12">
        <f>'Эксперт 1'!M22</f>
        <v>0</v>
      </c>
      <c r="T117" s="12">
        <f>'Эксперт 1'!N22</f>
        <v>0</v>
      </c>
      <c r="U117" s="34"/>
      <c r="V117" s="34"/>
      <c r="W117" s="34"/>
      <c r="X117" s="34"/>
    </row>
    <row r="118" spans="1:24" x14ac:dyDescent="0.25">
      <c r="A118" s="35"/>
      <c r="B118" s="17"/>
      <c r="C118" s="22" t="s">
        <v>27</v>
      </c>
      <c r="D118" s="12">
        <f>'Эксперт 2'!B22</f>
        <v>0</v>
      </c>
      <c r="E118" s="12">
        <f>'Эксперт 2'!C22</f>
        <v>0</v>
      </c>
      <c r="F118" s="12">
        <f>'Эксперт 2'!D22</f>
        <v>0</v>
      </c>
      <c r="G118" s="12">
        <f>'Эксперт 2'!E22</f>
        <v>0</v>
      </c>
      <c r="H118" s="12">
        <f>'Эксперт 2'!F22</f>
        <v>0</v>
      </c>
      <c r="I118" s="12">
        <f>'Эксперт 2'!G22</f>
        <v>0</v>
      </c>
      <c r="J118" s="12">
        <f>'Эксперт 2'!H22</f>
        <v>0</v>
      </c>
      <c r="K118" s="35"/>
      <c r="L118" s="35"/>
      <c r="M118" s="12">
        <f>'Эксперт 2'!I22</f>
        <v>0</v>
      </c>
      <c r="N118" s="12">
        <f>'Эксперт 2'!J22</f>
        <v>0</v>
      </c>
      <c r="O118" s="12">
        <f>'Эксперт 2'!K22</f>
        <v>0</v>
      </c>
      <c r="P118" s="12">
        <f>'Эксперт 2'!L22</f>
        <v>0</v>
      </c>
      <c r="Q118" s="35"/>
      <c r="R118" s="35"/>
      <c r="S118" s="12">
        <f>'Эксперт 2'!M22</f>
        <v>0</v>
      </c>
      <c r="T118" s="12">
        <f>'Эксперт 2'!N22</f>
        <v>0</v>
      </c>
      <c r="U118" s="35"/>
      <c r="V118" s="35"/>
      <c r="W118" s="35"/>
      <c r="X118" s="35"/>
    </row>
    <row r="119" spans="1:24" x14ac:dyDescent="0.25">
      <c r="A119" s="35"/>
      <c r="B119" s="17"/>
      <c r="C119" s="22" t="s">
        <v>28</v>
      </c>
      <c r="D119" s="12">
        <f>'Эксперт 3'!B22</f>
        <v>0</v>
      </c>
      <c r="E119" s="12">
        <f>'Эксперт 3'!C22</f>
        <v>0</v>
      </c>
      <c r="F119" s="12">
        <f>'Эксперт 3'!D22</f>
        <v>0</v>
      </c>
      <c r="G119" s="12">
        <f>'Эксперт 3'!E22</f>
        <v>0</v>
      </c>
      <c r="H119" s="12">
        <f>'Эксперт 3'!F22</f>
        <v>0</v>
      </c>
      <c r="I119" s="12">
        <f>'Эксперт 3'!G22</f>
        <v>0</v>
      </c>
      <c r="J119" s="12">
        <f>'Эксперт 3'!H22</f>
        <v>0</v>
      </c>
      <c r="K119" s="35"/>
      <c r="L119" s="35"/>
      <c r="M119" s="12">
        <f>'Эксперт 3'!I22</f>
        <v>0</v>
      </c>
      <c r="N119" s="12">
        <f>'Эксперт 3'!J22</f>
        <v>0</v>
      </c>
      <c r="O119" s="12">
        <f>'Эксперт 3'!K22</f>
        <v>0</v>
      </c>
      <c r="P119" s="12">
        <f>'Эксперт 3'!L22</f>
        <v>0</v>
      </c>
      <c r="Q119" s="35"/>
      <c r="R119" s="35"/>
      <c r="S119" s="12">
        <f>'Эксперт 3'!M22</f>
        <v>0</v>
      </c>
      <c r="T119" s="12">
        <f>'Эксперт 3'!N22</f>
        <v>0</v>
      </c>
      <c r="U119" s="35"/>
      <c r="V119" s="35"/>
      <c r="W119" s="35"/>
      <c r="X119" s="35"/>
    </row>
    <row r="120" spans="1:24" x14ac:dyDescent="0.25">
      <c r="A120" s="35"/>
      <c r="B120" s="17"/>
      <c r="C120" s="22" t="s">
        <v>29</v>
      </c>
      <c r="D120" s="12">
        <f>'Эксперт 4'!B22</f>
        <v>0</v>
      </c>
      <c r="E120" s="12">
        <f>'Эксперт 4'!C22</f>
        <v>0</v>
      </c>
      <c r="F120" s="12">
        <f>'Эксперт 4'!D22</f>
        <v>0</v>
      </c>
      <c r="G120" s="12">
        <f>'Эксперт 4'!E22</f>
        <v>0</v>
      </c>
      <c r="H120" s="12">
        <f>'Эксперт 4'!F22</f>
        <v>0</v>
      </c>
      <c r="I120" s="12">
        <f>'Эксперт 4'!G22</f>
        <v>0</v>
      </c>
      <c r="J120" s="12">
        <f>'Эксперт 4'!H22</f>
        <v>0</v>
      </c>
      <c r="K120" s="35"/>
      <c r="L120" s="35"/>
      <c r="M120" s="12">
        <f>'Эксперт 4'!I22</f>
        <v>0</v>
      </c>
      <c r="N120" s="12">
        <f>'Эксперт 4'!J22</f>
        <v>0</v>
      </c>
      <c r="O120" s="12">
        <f>'Эксперт 4'!K22</f>
        <v>0</v>
      </c>
      <c r="P120" s="12">
        <f>'Эксперт 4'!L22</f>
        <v>0</v>
      </c>
      <c r="Q120" s="35"/>
      <c r="R120" s="35"/>
      <c r="S120" s="12">
        <f>'Эксперт 4'!M22</f>
        <v>0</v>
      </c>
      <c r="T120" s="12">
        <f>'Эксперт 4'!N22</f>
        <v>0</v>
      </c>
      <c r="U120" s="35"/>
      <c r="V120" s="35"/>
      <c r="W120" s="35"/>
      <c r="X120" s="35"/>
    </row>
    <row r="121" spans="1:24" x14ac:dyDescent="0.25">
      <c r="A121" s="36"/>
      <c r="B121" s="18"/>
      <c r="C121" s="22" t="s">
        <v>30</v>
      </c>
      <c r="D121" s="12">
        <f>'Эксперт 5'!B22</f>
        <v>0</v>
      </c>
      <c r="E121" s="12">
        <f>'Эксперт 5'!C22</f>
        <v>0</v>
      </c>
      <c r="F121" s="12">
        <f>'Эксперт 5'!D22</f>
        <v>0</v>
      </c>
      <c r="G121" s="12">
        <f>'Эксперт 5'!E22</f>
        <v>0</v>
      </c>
      <c r="H121" s="12">
        <f>'Эксперт 5'!F22</f>
        <v>0</v>
      </c>
      <c r="I121" s="12">
        <f>'Эксперт 5'!G22</f>
        <v>0</v>
      </c>
      <c r="J121" s="12">
        <f>'Эксперт 5'!H22</f>
        <v>0</v>
      </c>
      <c r="K121" s="36"/>
      <c r="L121" s="36"/>
      <c r="M121" s="12">
        <f>'Эксперт 5'!I22</f>
        <v>0</v>
      </c>
      <c r="N121" s="12">
        <f>'Эксперт 5'!J22</f>
        <v>0</v>
      </c>
      <c r="O121" s="12">
        <f>'Эксперт 5'!K22</f>
        <v>0</v>
      </c>
      <c r="P121" s="12">
        <f>'Эксперт 5'!L22</f>
        <v>0</v>
      </c>
      <c r="Q121" s="36"/>
      <c r="R121" s="36"/>
      <c r="S121" s="12">
        <f>'Эксперт 5'!M22</f>
        <v>0</v>
      </c>
      <c r="T121" s="12">
        <f>'Эксперт 5'!N22</f>
        <v>0</v>
      </c>
      <c r="U121" s="36"/>
      <c r="V121" s="36"/>
      <c r="W121" s="36"/>
      <c r="X121" s="36"/>
    </row>
    <row r="122" spans="1:24" x14ac:dyDescent="0.25">
      <c r="A122" s="20">
        <v>20</v>
      </c>
      <c r="B122" s="10">
        <f>'Эксперт 1'!A22</f>
        <v>0</v>
      </c>
      <c r="C122" s="8" t="s">
        <v>31</v>
      </c>
      <c r="D122" s="6">
        <f>AVERAGE(D117:D121)</f>
        <v>0</v>
      </c>
      <c r="E122" s="6">
        <f t="shared" ref="E122:J122" si="36">AVERAGE(E117:E121)</f>
        <v>0</v>
      </c>
      <c r="F122" s="6">
        <f t="shared" si="36"/>
        <v>0</v>
      </c>
      <c r="G122" s="6">
        <f t="shared" si="36"/>
        <v>0</v>
      </c>
      <c r="H122" s="6">
        <f t="shared" si="36"/>
        <v>0</v>
      </c>
      <c r="I122" s="6">
        <f t="shared" si="36"/>
        <v>0</v>
      </c>
      <c r="J122" s="6">
        <f t="shared" si="36"/>
        <v>0</v>
      </c>
      <c r="K122" s="19">
        <f>SUM(D122:J122)</f>
        <v>0</v>
      </c>
      <c r="L122" s="19">
        <f>IF(K122&lt;5,0,IF(K122&lt;12,1,IF(K122&lt;=14,2)))</f>
        <v>0</v>
      </c>
      <c r="M122" s="6">
        <f>AVERAGE(M117:M121)</f>
        <v>0</v>
      </c>
      <c r="N122" s="6">
        <f t="shared" ref="N122:P122" si="37">AVERAGE(N117:N121)</f>
        <v>0</v>
      </c>
      <c r="O122" s="6">
        <f t="shared" si="37"/>
        <v>0</v>
      </c>
      <c r="P122" s="6">
        <f t="shared" si="37"/>
        <v>0</v>
      </c>
      <c r="Q122" s="19">
        <f>SUM(M122:P122)</f>
        <v>0</v>
      </c>
      <c r="R122" s="19">
        <f>IF(Q122&lt;3,0,IF(Q122&lt;7,1,IF(Q122&lt;=8,2)))</f>
        <v>0</v>
      </c>
      <c r="S122" s="6">
        <f>AVERAGE(S117:S121)</f>
        <v>0</v>
      </c>
      <c r="T122" s="6">
        <f>AVERAGE(T117:T121)</f>
        <v>0</v>
      </c>
      <c r="U122" s="9">
        <f>SUM(S122:T122)</f>
        <v>0</v>
      </c>
      <c r="V122" s="9">
        <f>IF(U122&lt;1,0,IF(U122&lt;3,1,IF(U122&lt;=4,2)))</f>
        <v>0</v>
      </c>
      <c r="W122" s="19">
        <f>L122+R122+V122</f>
        <v>0</v>
      </c>
      <c r="X122" s="19">
        <f>IF(W122&lt;3,0,IF(W122&lt;6,1,IF(W122=6,2)))</f>
        <v>0</v>
      </c>
    </row>
    <row r="123" spans="1:24" x14ac:dyDescent="0.25">
      <c r="A123" s="34"/>
      <c r="B123" s="16"/>
      <c r="C123" s="22" t="s">
        <v>26</v>
      </c>
      <c r="D123" s="12">
        <f>'Эксперт 1'!B23</f>
        <v>0</v>
      </c>
      <c r="E123" s="12">
        <f>'Эксперт 1'!C23</f>
        <v>0</v>
      </c>
      <c r="F123" s="12">
        <f>'Эксперт 1'!D23</f>
        <v>0</v>
      </c>
      <c r="G123" s="12">
        <f>'Эксперт 1'!E23</f>
        <v>0</v>
      </c>
      <c r="H123" s="12">
        <f>'Эксперт 1'!F23</f>
        <v>0</v>
      </c>
      <c r="I123" s="12">
        <f>'Эксперт 1'!G23</f>
        <v>0</v>
      </c>
      <c r="J123" s="12">
        <f>'Эксперт 1'!H23</f>
        <v>0</v>
      </c>
      <c r="K123" s="34"/>
      <c r="L123" s="34"/>
      <c r="M123" s="12">
        <f>'Эксперт 1'!I23</f>
        <v>0</v>
      </c>
      <c r="N123" s="12">
        <f>'Эксперт 1'!J23</f>
        <v>0</v>
      </c>
      <c r="O123" s="12">
        <f>'Эксперт 1'!K23</f>
        <v>0</v>
      </c>
      <c r="P123" s="12">
        <f>'Эксперт 1'!L23</f>
        <v>0</v>
      </c>
      <c r="Q123" s="34"/>
      <c r="R123" s="34"/>
      <c r="S123" s="12">
        <f>'Эксперт 1'!M23</f>
        <v>0</v>
      </c>
      <c r="T123" s="12">
        <f>'Эксперт 1'!N23</f>
        <v>0</v>
      </c>
      <c r="U123" s="34"/>
      <c r="V123" s="34"/>
      <c r="W123" s="34"/>
      <c r="X123" s="34"/>
    </row>
    <row r="124" spans="1:24" x14ac:dyDescent="0.25">
      <c r="A124" s="35"/>
      <c r="B124" s="17"/>
      <c r="C124" s="22" t="s">
        <v>27</v>
      </c>
      <c r="D124" s="12">
        <f>'Эксперт 2'!B23</f>
        <v>0</v>
      </c>
      <c r="E124" s="12">
        <f>'Эксперт 2'!C23</f>
        <v>0</v>
      </c>
      <c r="F124" s="12">
        <f>'Эксперт 2'!D23</f>
        <v>0</v>
      </c>
      <c r="G124" s="12">
        <f>'Эксперт 2'!E23</f>
        <v>0</v>
      </c>
      <c r="H124" s="12">
        <f>'Эксперт 2'!F23</f>
        <v>0</v>
      </c>
      <c r="I124" s="12">
        <f>'Эксперт 2'!G23</f>
        <v>0</v>
      </c>
      <c r="J124" s="12">
        <f>'Эксперт 2'!H23</f>
        <v>0</v>
      </c>
      <c r="K124" s="35"/>
      <c r="L124" s="35"/>
      <c r="M124" s="12">
        <f>'Эксперт 2'!I23</f>
        <v>0</v>
      </c>
      <c r="N124" s="12">
        <f>'Эксперт 2'!J23</f>
        <v>0</v>
      </c>
      <c r="O124" s="12">
        <f>'Эксперт 2'!K23</f>
        <v>0</v>
      </c>
      <c r="P124" s="12">
        <f>'Эксперт 2'!L23</f>
        <v>0</v>
      </c>
      <c r="Q124" s="35"/>
      <c r="R124" s="35"/>
      <c r="S124" s="12">
        <f>'Эксперт 2'!M23</f>
        <v>0</v>
      </c>
      <c r="T124" s="12">
        <f>'Эксперт 2'!N23</f>
        <v>0</v>
      </c>
      <c r="U124" s="35"/>
      <c r="V124" s="35"/>
      <c r="W124" s="35"/>
      <c r="X124" s="35"/>
    </row>
    <row r="125" spans="1:24" x14ac:dyDescent="0.25">
      <c r="A125" s="35"/>
      <c r="B125" s="17"/>
      <c r="C125" s="22" t="s">
        <v>28</v>
      </c>
      <c r="D125" s="12">
        <f>'Эксперт 3'!B23</f>
        <v>0</v>
      </c>
      <c r="E125" s="12">
        <f>'Эксперт 3'!C23</f>
        <v>0</v>
      </c>
      <c r="F125" s="12">
        <f>'Эксперт 3'!D23</f>
        <v>0</v>
      </c>
      <c r="G125" s="12">
        <f>'Эксперт 3'!E23</f>
        <v>0</v>
      </c>
      <c r="H125" s="12">
        <f>'Эксперт 3'!F23</f>
        <v>0</v>
      </c>
      <c r="I125" s="12">
        <f>'Эксперт 3'!G23</f>
        <v>0</v>
      </c>
      <c r="J125" s="12">
        <f>'Эксперт 3'!H23</f>
        <v>0</v>
      </c>
      <c r="K125" s="35"/>
      <c r="L125" s="35"/>
      <c r="M125" s="12">
        <f>'Эксперт 3'!I23</f>
        <v>0</v>
      </c>
      <c r="N125" s="12">
        <f>'Эксперт 3'!J23</f>
        <v>0</v>
      </c>
      <c r="O125" s="12">
        <f>'Эксперт 3'!K23</f>
        <v>0</v>
      </c>
      <c r="P125" s="12">
        <f>'Эксперт 3'!L23</f>
        <v>0</v>
      </c>
      <c r="Q125" s="35"/>
      <c r="R125" s="35"/>
      <c r="S125" s="12">
        <f>'Эксперт 3'!M23</f>
        <v>0</v>
      </c>
      <c r="T125" s="12">
        <f>'Эксперт 3'!N23</f>
        <v>0</v>
      </c>
      <c r="U125" s="35"/>
      <c r="V125" s="35"/>
      <c r="W125" s="35"/>
      <c r="X125" s="35"/>
    </row>
    <row r="126" spans="1:24" x14ac:dyDescent="0.25">
      <c r="A126" s="35"/>
      <c r="B126" s="17"/>
      <c r="C126" s="22" t="s">
        <v>29</v>
      </c>
      <c r="D126" s="12">
        <f>'Эксперт 4'!B23</f>
        <v>0</v>
      </c>
      <c r="E126" s="12">
        <f>'Эксперт 4'!C23</f>
        <v>0</v>
      </c>
      <c r="F126" s="12">
        <f>'Эксперт 4'!D23</f>
        <v>0</v>
      </c>
      <c r="G126" s="12">
        <f>'Эксперт 4'!E23</f>
        <v>0</v>
      </c>
      <c r="H126" s="12">
        <f>'Эксперт 4'!F23</f>
        <v>0</v>
      </c>
      <c r="I126" s="12">
        <f>'Эксперт 4'!G23</f>
        <v>0</v>
      </c>
      <c r="J126" s="12">
        <f>'Эксперт 4'!H23</f>
        <v>0</v>
      </c>
      <c r="K126" s="35"/>
      <c r="L126" s="35"/>
      <c r="M126" s="12">
        <f>'Эксперт 4'!I23</f>
        <v>0</v>
      </c>
      <c r="N126" s="12">
        <f>'Эксперт 4'!J23</f>
        <v>0</v>
      </c>
      <c r="O126" s="12">
        <f>'Эксперт 4'!K23</f>
        <v>0</v>
      </c>
      <c r="P126" s="12">
        <f>'Эксперт 4'!L23</f>
        <v>0</v>
      </c>
      <c r="Q126" s="35"/>
      <c r="R126" s="35"/>
      <c r="S126" s="12">
        <f>'Эксперт 4'!M23</f>
        <v>0</v>
      </c>
      <c r="T126" s="12">
        <f>'Эксперт 4'!N23</f>
        <v>0</v>
      </c>
      <c r="U126" s="35"/>
      <c r="V126" s="35"/>
      <c r="W126" s="35"/>
      <c r="X126" s="35"/>
    </row>
    <row r="127" spans="1:24" x14ac:dyDescent="0.25">
      <c r="A127" s="36"/>
      <c r="B127" s="18"/>
      <c r="C127" s="22" t="s">
        <v>30</v>
      </c>
      <c r="D127" s="12">
        <f>'Эксперт 5'!B23</f>
        <v>0</v>
      </c>
      <c r="E127" s="12">
        <f>'Эксперт 5'!C23</f>
        <v>0</v>
      </c>
      <c r="F127" s="12">
        <f>'Эксперт 5'!D23</f>
        <v>0</v>
      </c>
      <c r="G127" s="12">
        <f>'Эксперт 5'!E23</f>
        <v>0</v>
      </c>
      <c r="H127" s="12">
        <f>'Эксперт 5'!F23</f>
        <v>0</v>
      </c>
      <c r="I127" s="12">
        <f>'Эксперт 5'!G23</f>
        <v>0</v>
      </c>
      <c r="J127" s="12">
        <f>'Эксперт 5'!H23</f>
        <v>0</v>
      </c>
      <c r="K127" s="36"/>
      <c r="L127" s="36"/>
      <c r="M127" s="12">
        <f>'Эксперт 5'!I23</f>
        <v>0</v>
      </c>
      <c r="N127" s="12">
        <f>'Эксперт 5'!J23</f>
        <v>0</v>
      </c>
      <c r="O127" s="12">
        <f>'Эксперт 5'!K23</f>
        <v>0</v>
      </c>
      <c r="P127" s="12">
        <f>'Эксперт 5'!L23</f>
        <v>0</v>
      </c>
      <c r="Q127" s="36"/>
      <c r="R127" s="36"/>
      <c r="S127" s="12">
        <f>'Эксперт 5'!M23</f>
        <v>0</v>
      </c>
      <c r="T127" s="12">
        <f>'Эксперт 5'!N23</f>
        <v>0</v>
      </c>
      <c r="U127" s="36"/>
      <c r="V127" s="36"/>
      <c r="W127" s="36"/>
      <c r="X127" s="36"/>
    </row>
    <row r="128" spans="1:24" x14ac:dyDescent="0.25">
      <c r="A128" s="20">
        <v>21</v>
      </c>
      <c r="B128" s="10">
        <f>'Эксперт 1'!A23</f>
        <v>0</v>
      </c>
      <c r="C128" s="8" t="s">
        <v>31</v>
      </c>
      <c r="D128" s="6">
        <f>AVERAGE(D123:D127)</f>
        <v>0</v>
      </c>
      <c r="E128" s="6">
        <f t="shared" ref="E128:J128" si="38">AVERAGE(E123:E127)</f>
        <v>0</v>
      </c>
      <c r="F128" s="6">
        <f t="shared" si="38"/>
        <v>0</v>
      </c>
      <c r="G128" s="6">
        <f t="shared" si="38"/>
        <v>0</v>
      </c>
      <c r="H128" s="6">
        <f t="shared" si="38"/>
        <v>0</v>
      </c>
      <c r="I128" s="6">
        <f t="shared" si="38"/>
        <v>0</v>
      </c>
      <c r="J128" s="6">
        <f t="shared" si="38"/>
        <v>0</v>
      </c>
      <c r="K128" s="19">
        <f>SUM(D128:J128)</f>
        <v>0</v>
      </c>
      <c r="L128" s="19">
        <f>IF(K128&lt;5,0,IF(K128&lt;12,1,IF(K128&lt;=14,2)))</f>
        <v>0</v>
      </c>
      <c r="M128" s="6">
        <f>AVERAGE(M123:M127)</f>
        <v>0</v>
      </c>
      <c r="N128" s="6">
        <f t="shared" ref="N128:P128" si="39">AVERAGE(N123:N127)</f>
        <v>0</v>
      </c>
      <c r="O128" s="6">
        <f t="shared" si="39"/>
        <v>0</v>
      </c>
      <c r="P128" s="6">
        <f t="shared" si="39"/>
        <v>0</v>
      </c>
      <c r="Q128" s="19">
        <f>SUM(M128:P128)</f>
        <v>0</v>
      </c>
      <c r="R128" s="19">
        <f>IF(Q128&lt;3,0,IF(Q128&lt;7,1,IF(Q128&lt;=8,2)))</f>
        <v>0</v>
      </c>
      <c r="S128" s="6">
        <f>AVERAGE(S123:S127)</f>
        <v>0</v>
      </c>
      <c r="T128" s="6">
        <f>AVERAGE(T123:T127)</f>
        <v>0</v>
      </c>
      <c r="U128" s="9">
        <f>SUM(S128:T128)</f>
        <v>0</v>
      </c>
      <c r="V128" s="9">
        <f>IF(U128&lt;1,0,IF(U128&lt;3,1,IF(U128&lt;=4,2)))</f>
        <v>0</v>
      </c>
      <c r="W128" s="19">
        <f>L128+R128+V128</f>
        <v>0</v>
      </c>
      <c r="X128" s="19">
        <f>IF(W128&lt;3,0,IF(W128&lt;6,1,IF(W128=6,2)))</f>
        <v>0</v>
      </c>
    </row>
    <row r="129" spans="1:24" x14ac:dyDescent="0.25">
      <c r="A129" s="34"/>
      <c r="B129" s="16"/>
      <c r="C129" s="22" t="s">
        <v>26</v>
      </c>
      <c r="D129" s="12">
        <f>'Эксперт 1'!B24</f>
        <v>0</v>
      </c>
      <c r="E129" s="12">
        <f>'Эксперт 1'!C24</f>
        <v>0</v>
      </c>
      <c r="F129" s="12">
        <f>'Эксперт 1'!D24</f>
        <v>0</v>
      </c>
      <c r="G129" s="12">
        <f>'Эксперт 1'!E24</f>
        <v>0</v>
      </c>
      <c r="H129" s="12">
        <f>'Эксперт 1'!F24</f>
        <v>0</v>
      </c>
      <c r="I129" s="12">
        <f>'Эксперт 1'!G24</f>
        <v>0</v>
      </c>
      <c r="J129" s="12">
        <f>'Эксперт 1'!H24</f>
        <v>0</v>
      </c>
      <c r="K129" s="34"/>
      <c r="L129" s="34"/>
      <c r="M129" s="12">
        <f>'Эксперт 1'!I24</f>
        <v>0</v>
      </c>
      <c r="N129" s="12">
        <f>'Эксперт 1'!J24</f>
        <v>0</v>
      </c>
      <c r="O129" s="12">
        <f>'Эксперт 1'!K24</f>
        <v>0</v>
      </c>
      <c r="P129" s="12">
        <f>'Эксперт 1'!L24</f>
        <v>0</v>
      </c>
      <c r="Q129" s="34"/>
      <c r="R129" s="34"/>
      <c r="S129" s="12">
        <f>'Эксперт 1'!M24</f>
        <v>0</v>
      </c>
      <c r="T129" s="12">
        <f>'Эксперт 1'!N29</f>
        <v>0</v>
      </c>
      <c r="U129" s="34"/>
      <c r="V129" s="34"/>
      <c r="W129" s="34"/>
      <c r="X129" s="34"/>
    </row>
    <row r="130" spans="1:24" x14ac:dyDescent="0.25">
      <c r="A130" s="35"/>
      <c r="B130" s="17"/>
      <c r="C130" s="22" t="s">
        <v>27</v>
      </c>
      <c r="D130" s="12">
        <f>'Эксперт 2'!B24</f>
        <v>0</v>
      </c>
      <c r="E130" s="12">
        <f>'Эксперт 2'!C24</f>
        <v>0</v>
      </c>
      <c r="F130" s="12">
        <f>'Эксперт 2'!D24</f>
        <v>0</v>
      </c>
      <c r="G130" s="12">
        <f>'Эксперт 2'!E24</f>
        <v>0</v>
      </c>
      <c r="H130" s="12">
        <f>'Эксперт 2'!F24</f>
        <v>0</v>
      </c>
      <c r="I130" s="12">
        <f>'Эксперт 2'!G24</f>
        <v>0</v>
      </c>
      <c r="J130" s="12">
        <f>'Эксперт 2'!H24</f>
        <v>0</v>
      </c>
      <c r="K130" s="35"/>
      <c r="L130" s="35"/>
      <c r="M130" s="12">
        <f>'Эксперт 2'!I24</f>
        <v>0</v>
      </c>
      <c r="N130" s="12">
        <f>'Эксперт 2'!J24</f>
        <v>0</v>
      </c>
      <c r="O130" s="12">
        <f>'Эксперт 2'!K24</f>
        <v>0</v>
      </c>
      <c r="P130" s="12">
        <f>'Эксперт 2'!L24</f>
        <v>0</v>
      </c>
      <c r="Q130" s="35"/>
      <c r="R130" s="35"/>
      <c r="S130" s="12">
        <f>'Эксперт 2'!M24</f>
        <v>0</v>
      </c>
      <c r="T130" s="12">
        <f>'Эксперт 2'!N29</f>
        <v>0</v>
      </c>
      <c r="U130" s="35"/>
      <c r="V130" s="35"/>
      <c r="W130" s="35"/>
      <c r="X130" s="35"/>
    </row>
    <row r="131" spans="1:24" x14ac:dyDescent="0.25">
      <c r="A131" s="35"/>
      <c r="B131" s="17"/>
      <c r="C131" s="22" t="s">
        <v>28</v>
      </c>
      <c r="D131" s="12">
        <f>'Эксперт 3'!B24</f>
        <v>0</v>
      </c>
      <c r="E131" s="12">
        <f>'Эксперт 3'!C24</f>
        <v>0</v>
      </c>
      <c r="F131" s="12">
        <f>'Эксперт 3'!D24</f>
        <v>0</v>
      </c>
      <c r="G131" s="12">
        <f>'Эксперт 3'!E24</f>
        <v>0</v>
      </c>
      <c r="H131" s="12">
        <f>'Эксперт 3'!F24</f>
        <v>0</v>
      </c>
      <c r="I131" s="12">
        <f>'Эксперт 3'!G24</f>
        <v>0</v>
      </c>
      <c r="J131" s="12">
        <f>'Эксперт 3'!H24</f>
        <v>0</v>
      </c>
      <c r="K131" s="35"/>
      <c r="L131" s="35"/>
      <c r="M131" s="12">
        <f>'Эксперт 3'!I24</f>
        <v>0</v>
      </c>
      <c r="N131" s="12">
        <f>'Эксперт 3'!J24</f>
        <v>0</v>
      </c>
      <c r="O131" s="12">
        <f>'Эксперт 3'!K24</f>
        <v>0</v>
      </c>
      <c r="P131" s="12">
        <f>'Эксперт 3'!L24</f>
        <v>0</v>
      </c>
      <c r="Q131" s="35"/>
      <c r="R131" s="35"/>
      <c r="S131" s="12">
        <f>'Эксперт 3'!M24</f>
        <v>0</v>
      </c>
      <c r="T131" s="12">
        <f>'Эксперт 3'!N29</f>
        <v>0</v>
      </c>
      <c r="U131" s="35"/>
      <c r="V131" s="35"/>
      <c r="W131" s="35"/>
      <c r="X131" s="35"/>
    </row>
    <row r="132" spans="1:24" x14ac:dyDescent="0.25">
      <c r="A132" s="35"/>
      <c r="B132" s="17"/>
      <c r="C132" s="22" t="s">
        <v>29</v>
      </c>
      <c r="D132" s="12">
        <f>'Эксперт 4'!B24</f>
        <v>0</v>
      </c>
      <c r="E132" s="12">
        <f>'Эксперт 4'!C24</f>
        <v>0</v>
      </c>
      <c r="F132" s="12">
        <f>'Эксперт 4'!D24</f>
        <v>0</v>
      </c>
      <c r="G132" s="12">
        <f>'Эксперт 4'!E24</f>
        <v>0</v>
      </c>
      <c r="H132" s="12">
        <f>'Эксперт 4'!F24</f>
        <v>0</v>
      </c>
      <c r="I132" s="12">
        <f>'Эксперт 4'!G24</f>
        <v>0</v>
      </c>
      <c r="J132" s="12">
        <f>'Эксперт 4'!H24</f>
        <v>0</v>
      </c>
      <c r="K132" s="35"/>
      <c r="L132" s="35"/>
      <c r="M132" s="12">
        <f>'Эксперт 4'!I24</f>
        <v>0</v>
      </c>
      <c r="N132" s="12">
        <f>'Эксперт 4'!J24</f>
        <v>0</v>
      </c>
      <c r="O132" s="12">
        <f>'Эксперт 4'!K24</f>
        <v>0</v>
      </c>
      <c r="P132" s="12">
        <f>'Эксперт 4'!L24</f>
        <v>0</v>
      </c>
      <c r="Q132" s="35"/>
      <c r="R132" s="35"/>
      <c r="S132" s="12">
        <f>'Эксперт 4'!M24</f>
        <v>0</v>
      </c>
      <c r="T132" s="12">
        <f>'Эксперт 4'!N29</f>
        <v>0</v>
      </c>
      <c r="U132" s="35"/>
      <c r="V132" s="35"/>
      <c r="W132" s="35"/>
      <c r="X132" s="35"/>
    </row>
    <row r="133" spans="1:24" x14ac:dyDescent="0.25">
      <c r="A133" s="36"/>
      <c r="B133" s="18"/>
      <c r="C133" s="22" t="s">
        <v>30</v>
      </c>
      <c r="D133" s="12">
        <f>'Эксперт 5'!B24</f>
        <v>0</v>
      </c>
      <c r="E133" s="12">
        <f>'Эксперт 5'!C24</f>
        <v>0</v>
      </c>
      <c r="F133" s="12">
        <f>'Эксперт 5'!D24</f>
        <v>0</v>
      </c>
      <c r="G133" s="12">
        <f>'Эксперт 5'!E24</f>
        <v>0</v>
      </c>
      <c r="H133" s="12">
        <f>'Эксперт 5'!F24</f>
        <v>0</v>
      </c>
      <c r="I133" s="12">
        <f>'Эксперт 5'!G24</f>
        <v>0</v>
      </c>
      <c r="J133" s="12">
        <f>'Эксперт 5'!H24</f>
        <v>0</v>
      </c>
      <c r="K133" s="36"/>
      <c r="L133" s="36"/>
      <c r="M133" s="12">
        <f>'Эксперт 5'!I24</f>
        <v>0</v>
      </c>
      <c r="N133" s="12">
        <f>'Эксперт 5'!J24</f>
        <v>0</v>
      </c>
      <c r="O133" s="12">
        <f>'Эксперт 5'!K24</f>
        <v>0</v>
      </c>
      <c r="P133" s="12">
        <f>'Эксперт 5'!L24</f>
        <v>0</v>
      </c>
      <c r="Q133" s="36"/>
      <c r="R133" s="36"/>
      <c r="S133" s="12">
        <f>'Эксперт 5'!M24</f>
        <v>0</v>
      </c>
      <c r="T133" s="12">
        <f>'Эксперт 5'!N29</f>
        <v>0</v>
      </c>
      <c r="U133" s="36"/>
      <c r="V133" s="36"/>
      <c r="W133" s="36"/>
      <c r="X133" s="36"/>
    </row>
    <row r="134" spans="1:24" x14ac:dyDescent="0.25">
      <c r="A134" s="20">
        <v>22</v>
      </c>
      <c r="B134" s="10">
        <f>'Эксперт 1'!A24</f>
        <v>0</v>
      </c>
      <c r="C134" s="8" t="s">
        <v>31</v>
      </c>
      <c r="D134" s="6">
        <f>AVERAGE(D129:D133)</f>
        <v>0</v>
      </c>
      <c r="E134" s="6">
        <f t="shared" ref="E134:J134" si="40">AVERAGE(E129:E133)</f>
        <v>0</v>
      </c>
      <c r="F134" s="6">
        <f t="shared" si="40"/>
        <v>0</v>
      </c>
      <c r="G134" s="6">
        <f t="shared" si="40"/>
        <v>0</v>
      </c>
      <c r="H134" s="6">
        <f t="shared" si="40"/>
        <v>0</v>
      </c>
      <c r="I134" s="6">
        <f t="shared" si="40"/>
        <v>0</v>
      </c>
      <c r="J134" s="6">
        <f t="shared" si="40"/>
        <v>0</v>
      </c>
      <c r="K134" s="19">
        <f>SUM(D134:J134)</f>
        <v>0</v>
      </c>
      <c r="L134" s="19">
        <f>IF(K134&lt;5,0,IF(K134&lt;12,1,IF(K134&lt;=14,2)))</f>
        <v>0</v>
      </c>
      <c r="M134" s="6">
        <f>AVERAGE(M129:M133)</f>
        <v>0</v>
      </c>
      <c r="N134" s="6">
        <f t="shared" ref="N134:P134" si="41">AVERAGE(N129:N133)</f>
        <v>0</v>
      </c>
      <c r="O134" s="6">
        <f t="shared" si="41"/>
        <v>0</v>
      </c>
      <c r="P134" s="6">
        <f t="shared" si="41"/>
        <v>0</v>
      </c>
      <c r="Q134" s="19">
        <f>SUM(M134:P134)</f>
        <v>0</v>
      </c>
      <c r="R134" s="19">
        <f>IF(Q134&lt;3,0,IF(Q134&lt;7,1,IF(Q134&lt;=8,2)))</f>
        <v>0</v>
      </c>
      <c r="S134" s="6">
        <f>AVERAGE(S129:S133)</f>
        <v>0</v>
      </c>
      <c r="T134" s="6">
        <f>AVERAGE(T129:T133)</f>
        <v>0</v>
      </c>
      <c r="U134" s="9">
        <f>SUM(S134:T134)</f>
        <v>0</v>
      </c>
      <c r="V134" s="9">
        <f>IF(U134&lt;1,0,IF(U134&lt;3,1,IF(U134&lt;=4,2)))</f>
        <v>0</v>
      </c>
      <c r="W134" s="19">
        <f>L134+R134+V134</f>
        <v>0</v>
      </c>
      <c r="X134" s="19">
        <f>IF(W134&lt;3,0,IF(W134&lt;6,1,IF(W134=6,2)))</f>
        <v>0</v>
      </c>
    </row>
    <row r="135" spans="1:24" x14ac:dyDescent="0.25">
      <c r="A135" s="34"/>
      <c r="B135" s="16"/>
      <c r="C135" s="22" t="s">
        <v>26</v>
      </c>
      <c r="D135" s="12">
        <f>'Эксперт 1'!B25</f>
        <v>0</v>
      </c>
      <c r="E135" s="12">
        <f>'Эксперт 1'!C25</f>
        <v>0</v>
      </c>
      <c r="F135" s="12">
        <f>'Эксперт 1'!D25</f>
        <v>0</v>
      </c>
      <c r="G135" s="12">
        <f>'Эксперт 1'!E25</f>
        <v>0</v>
      </c>
      <c r="H135" s="12">
        <f>'Эксперт 1'!F25</f>
        <v>0</v>
      </c>
      <c r="I135" s="12">
        <f>'Эксперт 1'!G25</f>
        <v>0</v>
      </c>
      <c r="J135" s="12">
        <f>'Эксперт 1'!H25</f>
        <v>0</v>
      </c>
      <c r="K135" s="34"/>
      <c r="L135" s="34"/>
      <c r="M135" s="12">
        <f>'Эксперт 1'!I25</f>
        <v>0</v>
      </c>
      <c r="N135" s="12">
        <f>'Эксперт 1'!J25</f>
        <v>0</v>
      </c>
      <c r="O135" s="12">
        <f>'Эксперт 1'!K25</f>
        <v>0</v>
      </c>
      <c r="P135" s="12">
        <f>'Эксперт 1'!L25</f>
        <v>0</v>
      </c>
      <c r="Q135" s="34"/>
      <c r="R135" s="34"/>
      <c r="S135" s="12">
        <f>'Эксперт 1'!M25</f>
        <v>0</v>
      </c>
      <c r="T135" s="12">
        <f>'Эксперт 1'!N25</f>
        <v>0</v>
      </c>
      <c r="U135" s="34"/>
      <c r="V135" s="34"/>
      <c r="W135" s="34"/>
      <c r="X135" s="34"/>
    </row>
    <row r="136" spans="1:24" x14ac:dyDescent="0.25">
      <c r="A136" s="35"/>
      <c r="B136" s="17"/>
      <c r="C136" s="22" t="s">
        <v>27</v>
      </c>
      <c r="D136" s="12">
        <f>'Эксперт 2'!B25</f>
        <v>0</v>
      </c>
      <c r="E136" s="12">
        <f>'Эксперт 2'!C25</f>
        <v>0</v>
      </c>
      <c r="F136" s="12">
        <f>'Эксперт 2'!D25</f>
        <v>0</v>
      </c>
      <c r="G136" s="12">
        <f>'Эксперт 2'!E25</f>
        <v>0</v>
      </c>
      <c r="H136" s="12">
        <f>'Эксперт 2'!F25</f>
        <v>0</v>
      </c>
      <c r="I136" s="12">
        <f>'Эксперт 2'!G25</f>
        <v>0</v>
      </c>
      <c r="J136" s="12">
        <f>'Эксперт 2'!H25</f>
        <v>0</v>
      </c>
      <c r="K136" s="35"/>
      <c r="L136" s="35"/>
      <c r="M136" s="12">
        <f>'Эксперт 2'!I25</f>
        <v>0</v>
      </c>
      <c r="N136" s="12">
        <f>'Эксперт 2'!J25</f>
        <v>0</v>
      </c>
      <c r="O136" s="12">
        <f>'Эксперт 2'!K25</f>
        <v>0</v>
      </c>
      <c r="P136" s="12">
        <f>'Эксперт 2'!L25</f>
        <v>0</v>
      </c>
      <c r="Q136" s="35"/>
      <c r="R136" s="35"/>
      <c r="S136" s="12">
        <f>'Эксперт 2'!M25</f>
        <v>0</v>
      </c>
      <c r="T136" s="12">
        <f>'Эксперт 2'!N25</f>
        <v>0</v>
      </c>
      <c r="U136" s="35"/>
      <c r="V136" s="35"/>
      <c r="W136" s="35"/>
      <c r="X136" s="35"/>
    </row>
    <row r="137" spans="1:24" x14ac:dyDescent="0.25">
      <c r="A137" s="35"/>
      <c r="B137" s="17"/>
      <c r="C137" s="22" t="s">
        <v>28</v>
      </c>
      <c r="D137" s="12">
        <f>'Эксперт 3'!B25</f>
        <v>0</v>
      </c>
      <c r="E137" s="12">
        <f>'Эксперт 3'!C25</f>
        <v>0</v>
      </c>
      <c r="F137" s="12">
        <f>'Эксперт 3'!D25</f>
        <v>0</v>
      </c>
      <c r="G137" s="12">
        <f>'Эксперт 3'!E25</f>
        <v>0</v>
      </c>
      <c r="H137" s="12">
        <f>'Эксперт 3'!F25</f>
        <v>0</v>
      </c>
      <c r="I137" s="12">
        <f>'Эксперт 3'!G25</f>
        <v>0</v>
      </c>
      <c r="J137" s="12">
        <f>'Эксперт 3'!H25</f>
        <v>0</v>
      </c>
      <c r="K137" s="35"/>
      <c r="L137" s="35"/>
      <c r="M137" s="12">
        <f>'Эксперт 3'!I25</f>
        <v>0</v>
      </c>
      <c r="N137" s="12">
        <f>'Эксперт 3'!J25</f>
        <v>0</v>
      </c>
      <c r="O137" s="12">
        <f>'Эксперт 3'!K25</f>
        <v>0</v>
      </c>
      <c r="P137" s="12">
        <f>'Эксперт 3'!L25</f>
        <v>0</v>
      </c>
      <c r="Q137" s="35"/>
      <c r="R137" s="35"/>
      <c r="S137" s="12">
        <f>'Эксперт 3'!M25</f>
        <v>0</v>
      </c>
      <c r="T137" s="12">
        <f>'Эксперт 3'!N25</f>
        <v>0</v>
      </c>
      <c r="U137" s="35"/>
      <c r="V137" s="35"/>
      <c r="W137" s="35"/>
      <c r="X137" s="35"/>
    </row>
    <row r="138" spans="1:24" x14ac:dyDescent="0.25">
      <c r="A138" s="35"/>
      <c r="B138" s="17"/>
      <c r="C138" s="22" t="s">
        <v>29</v>
      </c>
      <c r="D138" s="12">
        <f>'Эксперт 4'!B25</f>
        <v>0</v>
      </c>
      <c r="E138" s="12">
        <f>'Эксперт 4'!C25</f>
        <v>0</v>
      </c>
      <c r="F138" s="12">
        <f>'Эксперт 4'!D25</f>
        <v>0</v>
      </c>
      <c r="G138" s="12">
        <f>'Эксперт 4'!E25</f>
        <v>0</v>
      </c>
      <c r="H138" s="12">
        <f>'Эксперт 4'!F25</f>
        <v>0</v>
      </c>
      <c r="I138" s="12">
        <f>'Эксперт 4'!G25</f>
        <v>0</v>
      </c>
      <c r="J138" s="12">
        <f>'Эксперт 4'!H25</f>
        <v>0</v>
      </c>
      <c r="K138" s="35"/>
      <c r="L138" s="35"/>
      <c r="M138" s="12">
        <f>'Эксперт 4'!I25</f>
        <v>0</v>
      </c>
      <c r="N138" s="12">
        <f>'Эксперт 4'!J25</f>
        <v>0</v>
      </c>
      <c r="O138" s="12">
        <f>'Эксперт 4'!K25</f>
        <v>0</v>
      </c>
      <c r="P138" s="12">
        <f>'Эксперт 4'!L25</f>
        <v>0</v>
      </c>
      <c r="Q138" s="35"/>
      <c r="R138" s="35"/>
      <c r="S138" s="12">
        <f>'Эксперт 4'!M25</f>
        <v>0</v>
      </c>
      <c r="T138" s="12">
        <f>'Эксперт 4'!N25</f>
        <v>0</v>
      </c>
      <c r="U138" s="35"/>
      <c r="V138" s="35"/>
      <c r="W138" s="35"/>
      <c r="X138" s="35"/>
    </row>
    <row r="139" spans="1:24" x14ac:dyDescent="0.25">
      <c r="A139" s="36"/>
      <c r="B139" s="18"/>
      <c r="C139" s="22" t="s">
        <v>30</v>
      </c>
      <c r="D139" s="12">
        <f>'Эксперт 5'!B25</f>
        <v>0</v>
      </c>
      <c r="E139" s="12">
        <f>'Эксперт 5'!C25</f>
        <v>0</v>
      </c>
      <c r="F139" s="12">
        <f>'Эксперт 5'!D25</f>
        <v>0</v>
      </c>
      <c r="G139" s="12">
        <f>'Эксперт 5'!E25</f>
        <v>0</v>
      </c>
      <c r="H139" s="12">
        <f>'Эксперт 5'!F25</f>
        <v>0</v>
      </c>
      <c r="I139" s="12">
        <f>'Эксперт 5'!G25</f>
        <v>0</v>
      </c>
      <c r="J139" s="12">
        <f>'Эксперт 5'!H25</f>
        <v>0</v>
      </c>
      <c r="K139" s="36"/>
      <c r="L139" s="36"/>
      <c r="M139" s="12">
        <f>'Эксперт 5'!I25</f>
        <v>0</v>
      </c>
      <c r="N139" s="12">
        <f>'Эксперт 5'!J25</f>
        <v>0</v>
      </c>
      <c r="O139" s="12">
        <f>'Эксперт 5'!K25</f>
        <v>0</v>
      </c>
      <c r="P139" s="12">
        <f>'Эксперт 5'!L25</f>
        <v>0</v>
      </c>
      <c r="Q139" s="36"/>
      <c r="R139" s="36"/>
      <c r="S139" s="12">
        <f>'Эксперт 5'!M25</f>
        <v>0</v>
      </c>
      <c r="T139" s="12">
        <f>'Эксперт 5'!N25</f>
        <v>0</v>
      </c>
      <c r="U139" s="36"/>
      <c r="V139" s="36"/>
      <c r="W139" s="36"/>
      <c r="X139" s="36"/>
    </row>
    <row r="140" spans="1:24" x14ac:dyDescent="0.25">
      <c r="A140" s="20">
        <v>23</v>
      </c>
      <c r="B140" s="10">
        <f>'Эксперт 1'!A25</f>
        <v>0</v>
      </c>
      <c r="C140" s="8" t="s">
        <v>31</v>
      </c>
      <c r="D140" s="6">
        <f>AVERAGE(D135:D139)</f>
        <v>0</v>
      </c>
      <c r="E140" s="6">
        <f t="shared" ref="E140:J140" si="42">AVERAGE(E135:E139)</f>
        <v>0</v>
      </c>
      <c r="F140" s="6">
        <f t="shared" si="42"/>
        <v>0</v>
      </c>
      <c r="G140" s="6">
        <f t="shared" si="42"/>
        <v>0</v>
      </c>
      <c r="H140" s="6">
        <f t="shared" si="42"/>
        <v>0</v>
      </c>
      <c r="I140" s="6">
        <f t="shared" si="42"/>
        <v>0</v>
      </c>
      <c r="J140" s="6">
        <f t="shared" si="42"/>
        <v>0</v>
      </c>
      <c r="K140" s="19">
        <f>SUM(D140:J140)</f>
        <v>0</v>
      </c>
      <c r="L140" s="19">
        <f>IF(K140&lt;5,0,IF(K140&lt;12,1,IF(K140&lt;=14,2)))</f>
        <v>0</v>
      </c>
      <c r="M140" s="6">
        <f>AVERAGE(M135:M139)</f>
        <v>0</v>
      </c>
      <c r="N140" s="6">
        <f t="shared" ref="N140:P140" si="43">AVERAGE(N135:N139)</f>
        <v>0</v>
      </c>
      <c r="O140" s="6">
        <f t="shared" si="43"/>
        <v>0</v>
      </c>
      <c r="P140" s="6">
        <f t="shared" si="43"/>
        <v>0</v>
      </c>
      <c r="Q140" s="19">
        <f>SUM(M140:P140)</f>
        <v>0</v>
      </c>
      <c r="R140" s="19">
        <f>IF(Q140&lt;3,0,IF(Q140&lt;7,1,IF(Q140&lt;=8,2)))</f>
        <v>0</v>
      </c>
      <c r="S140" s="6">
        <f>AVERAGE(S135:S139)</f>
        <v>0</v>
      </c>
      <c r="T140" s="6">
        <f>AVERAGE(T135:T139)</f>
        <v>0</v>
      </c>
      <c r="U140" s="9">
        <f>SUM(S140:T140)</f>
        <v>0</v>
      </c>
      <c r="V140" s="9">
        <f>IF(U140&lt;1,0,IF(U140&lt;3,1,IF(U140&lt;=4,2)))</f>
        <v>0</v>
      </c>
      <c r="W140" s="19">
        <f>L140+R140+V140</f>
        <v>0</v>
      </c>
      <c r="X140" s="19">
        <f>IF(W140&lt;3,0,IF(W140&lt;6,1,IF(W140=6,2)))</f>
        <v>0</v>
      </c>
    </row>
    <row r="141" spans="1:24" x14ac:dyDescent="0.25">
      <c r="A141" s="34"/>
      <c r="B141" s="16"/>
      <c r="C141" s="22" t="s">
        <v>26</v>
      </c>
      <c r="D141" s="12">
        <f>'Эксперт 1'!B26</f>
        <v>0</v>
      </c>
      <c r="E141" s="12">
        <f>'Эксперт 1'!C26</f>
        <v>0</v>
      </c>
      <c r="F141" s="12">
        <f>'Эксперт 1'!D26</f>
        <v>0</v>
      </c>
      <c r="G141" s="12">
        <f>'Эксперт 1'!E26</f>
        <v>0</v>
      </c>
      <c r="H141" s="12">
        <f>'Эксперт 1'!F26</f>
        <v>0</v>
      </c>
      <c r="I141" s="12">
        <f>'Эксперт 1'!G26</f>
        <v>0</v>
      </c>
      <c r="J141" s="12">
        <f>'Эксперт 1'!H26</f>
        <v>0</v>
      </c>
      <c r="K141" s="34"/>
      <c r="L141" s="34"/>
      <c r="M141" s="12">
        <f>'Эксперт 1'!I26</f>
        <v>0</v>
      </c>
      <c r="N141" s="12">
        <f>'Эксперт 1'!J26</f>
        <v>0</v>
      </c>
      <c r="O141" s="12">
        <f>'Эксперт 1'!K26</f>
        <v>0</v>
      </c>
      <c r="P141" s="12">
        <f>'Эксперт 1'!L26</f>
        <v>0</v>
      </c>
      <c r="Q141" s="34"/>
      <c r="R141" s="34"/>
      <c r="S141" s="12">
        <f>'Эксперт 1'!M26</f>
        <v>0</v>
      </c>
      <c r="T141" s="12">
        <f>'Эксперт 1'!N26</f>
        <v>0</v>
      </c>
      <c r="U141" s="34"/>
      <c r="V141" s="34"/>
      <c r="W141" s="34"/>
      <c r="X141" s="34"/>
    </row>
    <row r="142" spans="1:24" x14ac:dyDescent="0.25">
      <c r="A142" s="35"/>
      <c r="B142" s="17"/>
      <c r="C142" s="22" t="s">
        <v>27</v>
      </c>
      <c r="D142" s="12">
        <f>'Эксперт 2'!B26</f>
        <v>0</v>
      </c>
      <c r="E142" s="12">
        <f>'Эксперт 2'!C26</f>
        <v>0</v>
      </c>
      <c r="F142" s="12">
        <f>'Эксперт 2'!D26</f>
        <v>0</v>
      </c>
      <c r="G142" s="12">
        <f>'Эксперт 2'!E26</f>
        <v>0</v>
      </c>
      <c r="H142" s="12">
        <f>'Эксперт 2'!F26</f>
        <v>0</v>
      </c>
      <c r="I142" s="12">
        <f>'Эксперт 2'!G26</f>
        <v>0</v>
      </c>
      <c r="J142" s="12">
        <f>'Эксперт 2'!H26</f>
        <v>0</v>
      </c>
      <c r="K142" s="35"/>
      <c r="L142" s="35"/>
      <c r="M142" s="12">
        <f>'Эксперт 2'!I26</f>
        <v>0</v>
      </c>
      <c r="N142" s="12">
        <f>'Эксперт 2'!J26</f>
        <v>0</v>
      </c>
      <c r="O142" s="12">
        <f>'Эксперт 2'!K26</f>
        <v>0</v>
      </c>
      <c r="P142" s="12">
        <f>'Эксперт 2'!L26</f>
        <v>0</v>
      </c>
      <c r="Q142" s="35"/>
      <c r="R142" s="35"/>
      <c r="S142" s="12">
        <f>'Эксперт 2'!M26</f>
        <v>0</v>
      </c>
      <c r="T142" s="12">
        <f>'Эксперт 2'!N26</f>
        <v>0</v>
      </c>
      <c r="U142" s="35"/>
      <c r="V142" s="35"/>
      <c r="W142" s="35"/>
      <c r="X142" s="35"/>
    </row>
    <row r="143" spans="1:24" x14ac:dyDescent="0.25">
      <c r="A143" s="35"/>
      <c r="B143" s="17"/>
      <c r="C143" s="22" t="s">
        <v>28</v>
      </c>
      <c r="D143" s="12">
        <f>'Эксперт 3'!B26</f>
        <v>0</v>
      </c>
      <c r="E143" s="12">
        <f>'Эксперт 3'!C26</f>
        <v>0</v>
      </c>
      <c r="F143" s="12">
        <f>'Эксперт 3'!D26</f>
        <v>0</v>
      </c>
      <c r="G143" s="12">
        <f>'Эксперт 3'!E26</f>
        <v>0</v>
      </c>
      <c r="H143" s="12">
        <f>'Эксперт 3'!F26</f>
        <v>0</v>
      </c>
      <c r="I143" s="12">
        <f>'Эксперт 3'!G26</f>
        <v>0</v>
      </c>
      <c r="J143" s="12">
        <f>'Эксперт 3'!H26</f>
        <v>0</v>
      </c>
      <c r="K143" s="35"/>
      <c r="L143" s="35"/>
      <c r="M143" s="12">
        <f>'Эксперт 3'!I26</f>
        <v>0</v>
      </c>
      <c r="N143" s="12">
        <f>'Эксперт 3'!J26</f>
        <v>0</v>
      </c>
      <c r="O143" s="12">
        <f>'Эксперт 3'!K26</f>
        <v>0</v>
      </c>
      <c r="P143" s="12">
        <f>'Эксперт 3'!L26</f>
        <v>0</v>
      </c>
      <c r="Q143" s="35"/>
      <c r="R143" s="35"/>
      <c r="S143" s="12">
        <f>'Эксперт 3'!M26</f>
        <v>0</v>
      </c>
      <c r="T143" s="12">
        <f>'Эксперт 3'!N26</f>
        <v>0</v>
      </c>
      <c r="U143" s="35"/>
      <c r="V143" s="35"/>
      <c r="W143" s="35"/>
      <c r="X143" s="35"/>
    </row>
    <row r="144" spans="1:24" x14ac:dyDescent="0.25">
      <c r="A144" s="35"/>
      <c r="B144" s="17"/>
      <c r="C144" s="22" t="s">
        <v>29</v>
      </c>
      <c r="D144" s="12">
        <f>'Эксперт 4'!B26</f>
        <v>0</v>
      </c>
      <c r="E144" s="12">
        <f>'Эксперт 4'!C26</f>
        <v>0</v>
      </c>
      <c r="F144" s="12">
        <f>'Эксперт 4'!D26</f>
        <v>0</v>
      </c>
      <c r="G144" s="12">
        <f>'Эксперт 4'!E26</f>
        <v>0</v>
      </c>
      <c r="H144" s="12">
        <f>'Эксперт 4'!F26</f>
        <v>0</v>
      </c>
      <c r="I144" s="12">
        <f>'Эксперт 4'!G26</f>
        <v>0</v>
      </c>
      <c r="J144" s="12">
        <f>'Эксперт 4'!H26</f>
        <v>0</v>
      </c>
      <c r="K144" s="35"/>
      <c r="L144" s="35"/>
      <c r="M144" s="12">
        <f>'Эксперт 4'!I26</f>
        <v>0</v>
      </c>
      <c r="N144" s="12">
        <f>'Эксперт 4'!J26</f>
        <v>0</v>
      </c>
      <c r="O144" s="12">
        <f>'Эксперт 4'!K26</f>
        <v>0</v>
      </c>
      <c r="P144" s="12">
        <f>'Эксперт 4'!L26</f>
        <v>0</v>
      </c>
      <c r="Q144" s="35"/>
      <c r="R144" s="35"/>
      <c r="S144" s="12">
        <f>'Эксперт 4'!M26</f>
        <v>0</v>
      </c>
      <c r="T144" s="12">
        <f>'Эксперт 4'!N26</f>
        <v>0</v>
      </c>
      <c r="U144" s="35"/>
      <c r="V144" s="35"/>
      <c r="W144" s="35"/>
      <c r="X144" s="35"/>
    </row>
    <row r="145" spans="1:24" x14ac:dyDescent="0.25">
      <c r="A145" s="36"/>
      <c r="B145" s="18"/>
      <c r="C145" s="22" t="s">
        <v>30</v>
      </c>
      <c r="D145" s="12">
        <f>'Эксперт 5'!B26</f>
        <v>0</v>
      </c>
      <c r="E145" s="12">
        <f>'Эксперт 5'!C26</f>
        <v>0</v>
      </c>
      <c r="F145" s="12">
        <f>'Эксперт 5'!D26</f>
        <v>0</v>
      </c>
      <c r="G145" s="12">
        <f>'Эксперт 5'!E26</f>
        <v>0</v>
      </c>
      <c r="H145" s="12">
        <f>'Эксперт 5'!F26</f>
        <v>0</v>
      </c>
      <c r="I145" s="12">
        <f>'Эксперт 5'!G26</f>
        <v>0</v>
      </c>
      <c r="J145" s="12">
        <f>'Эксперт 5'!H26</f>
        <v>0</v>
      </c>
      <c r="K145" s="36"/>
      <c r="L145" s="36"/>
      <c r="M145" s="12">
        <f>'Эксперт 5'!I26</f>
        <v>0</v>
      </c>
      <c r="N145" s="12">
        <f>'Эксперт 5'!J26</f>
        <v>0</v>
      </c>
      <c r="O145" s="12">
        <f>'Эксперт 5'!K26</f>
        <v>0</v>
      </c>
      <c r="P145" s="12">
        <f>'Эксперт 5'!L26</f>
        <v>0</v>
      </c>
      <c r="Q145" s="36"/>
      <c r="R145" s="36"/>
      <c r="S145" s="12">
        <f>'Эксперт 5'!M26</f>
        <v>0</v>
      </c>
      <c r="T145" s="12">
        <f>'Эксперт 5'!N26</f>
        <v>0</v>
      </c>
      <c r="U145" s="36"/>
      <c r="V145" s="36"/>
      <c r="W145" s="36"/>
      <c r="X145" s="36"/>
    </row>
    <row r="146" spans="1:24" x14ac:dyDescent="0.25">
      <c r="A146" s="20">
        <v>24</v>
      </c>
      <c r="B146" s="10">
        <f>'Эксперт 1'!A26</f>
        <v>0</v>
      </c>
      <c r="C146" s="8" t="s">
        <v>31</v>
      </c>
      <c r="D146" s="6">
        <f>AVERAGE(D141:D145)</f>
        <v>0</v>
      </c>
      <c r="E146" s="6">
        <f t="shared" ref="E146:J146" si="44">AVERAGE(E141:E145)</f>
        <v>0</v>
      </c>
      <c r="F146" s="6">
        <f t="shared" si="44"/>
        <v>0</v>
      </c>
      <c r="G146" s="6">
        <f t="shared" si="44"/>
        <v>0</v>
      </c>
      <c r="H146" s="6">
        <f t="shared" si="44"/>
        <v>0</v>
      </c>
      <c r="I146" s="6">
        <f t="shared" si="44"/>
        <v>0</v>
      </c>
      <c r="J146" s="6">
        <f t="shared" si="44"/>
        <v>0</v>
      </c>
      <c r="K146" s="19">
        <f>SUM(D146:J146)</f>
        <v>0</v>
      </c>
      <c r="L146" s="19">
        <f>IF(K146&lt;5,0,IF(K146&lt;12,1,IF(K146&lt;=14,2)))</f>
        <v>0</v>
      </c>
      <c r="M146" s="6">
        <f>AVERAGE(M141:M145)</f>
        <v>0</v>
      </c>
      <c r="N146" s="6">
        <f t="shared" ref="N146:P146" si="45">AVERAGE(N141:N145)</f>
        <v>0</v>
      </c>
      <c r="O146" s="6">
        <f t="shared" si="45"/>
        <v>0</v>
      </c>
      <c r="P146" s="6">
        <f t="shared" si="45"/>
        <v>0</v>
      </c>
      <c r="Q146" s="19">
        <f>SUM(M146:P146)</f>
        <v>0</v>
      </c>
      <c r="R146" s="19">
        <f>IF(Q146&lt;3,0,IF(Q146&lt;7,1,IF(Q146&lt;=8,2)))</f>
        <v>0</v>
      </c>
      <c r="S146" s="6">
        <f>AVERAGE(S141:S145)</f>
        <v>0</v>
      </c>
      <c r="T146" s="6">
        <f>AVERAGE(T141:T145)</f>
        <v>0</v>
      </c>
      <c r="U146" s="9">
        <f>SUM(S146:T146)</f>
        <v>0</v>
      </c>
      <c r="V146" s="9">
        <f>IF(U146&lt;1,0,IF(U146&lt;3,1,IF(U146&lt;=4,2)))</f>
        <v>0</v>
      </c>
      <c r="W146" s="19">
        <f>L146+R146+V146</f>
        <v>0</v>
      </c>
      <c r="X146" s="19">
        <f>IF(W146&lt;3,0,IF(W146&lt;6,1,IF(W146=6,2)))</f>
        <v>0</v>
      </c>
    </row>
    <row r="147" spans="1:24" x14ac:dyDescent="0.25">
      <c r="A147" s="34"/>
      <c r="B147" s="16"/>
      <c r="C147" s="22" t="s">
        <v>26</v>
      </c>
      <c r="D147" s="12">
        <f>'Эксперт 1'!B27</f>
        <v>0</v>
      </c>
      <c r="E147" s="12">
        <f>'Эксперт 1'!C27</f>
        <v>0</v>
      </c>
      <c r="F147" s="12">
        <f>'Эксперт 1'!D27</f>
        <v>0</v>
      </c>
      <c r="G147" s="12">
        <f>'Эксперт 1'!E27</f>
        <v>0</v>
      </c>
      <c r="H147" s="12">
        <f>'Эксперт 1'!F27</f>
        <v>0</v>
      </c>
      <c r="I147" s="12">
        <f>'Эксперт 1'!G27</f>
        <v>0</v>
      </c>
      <c r="J147" s="12">
        <f>'Эксперт 1'!H27</f>
        <v>0</v>
      </c>
      <c r="K147" s="34"/>
      <c r="L147" s="34"/>
      <c r="M147" s="12">
        <f>'Эксперт 1'!I27</f>
        <v>0</v>
      </c>
      <c r="N147" s="12">
        <f>'Эксперт 1'!J27</f>
        <v>0</v>
      </c>
      <c r="O147" s="12">
        <f>'Эксперт 1'!K27</f>
        <v>0</v>
      </c>
      <c r="P147" s="12">
        <f>'Эксперт 1'!L27</f>
        <v>0</v>
      </c>
      <c r="Q147" s="34"/>
      <c r="R147" s="34"/>
      <c r="S147" s="12">
        <f>'Эксперт 1'!M27</f>
        <v>0</v>
      </c>
      <c r="T147" s="12">
        <f>'Эксперт 1'!N27</f>
        <v>0</v>
      </c>
      <c r="U147" s="34"/>
      <c r="V147" s="34"/>
      <c r="W147" s="34"/>
      <c r="X147" s="34"/>
    </row>
    <row r="148" spans="1:24" x14ac:dyDescent="0.25">
      <c r="A148" s="35"/>
      <c r="B148" s="17"/>
      <c r="C148" s="22" t="s">
        <v>27</v>
      </c>
      <c r="D148" s="12">
        <f>'Эксперт 2'!B27</f>
        <v>0</v>
      </c>
      <c r="E148" s="12">
        <f>'Эксперт 2'!C27</f>
        <v>0</v>
      </c>
      <c r="F148" s="12">
        <f>'Эксперт 2'!D27</f>
        <v>0</v>
      </c>
      <c r="G148" s="12">
        <f>'Эксперт 2'!E27</f>
        <v>0</v>
      </c>
      <c r="H148" s="12">
        <f>'Эксперт 2'!F27</f>
        <v>0</v>
      </c>
      <c r="I148" s="12">
        <f>'Эксперт 2'!G27</f>
        <v>0</v>
      </c>
      <c r="J148" s="12">
        <f>'Эксперт 2'!H27</f>
        <v>0</v>
      </c>
      <c r="K148" s="35"/>
      <c r="L148" s="35"/>
      <c r="M148" s="12">
        <f>'Эксперт 2'!I27</f>
        <v>0</v>
      </c>
      <c r="N148" s="12">
        <f>'Эксперт 2'!J27</f>
        <v>0</v>
      </c>
      <c r="O148" s="12">
        <f>'Эксперт 2'!K27</f>
        <v>0</v>
      </c>
      <c r="P148" s="12">
        <f>'Эксперт 2'!L27</f>
        <v>0</v>
      </c>
      <c r="Q148" s="35"/>
      <c r="R148" s="35"/>
      <c r="S148" s="12">
        <f>'Эксперт 2'!M27</f>
        <v>0</v>
      </c>
      <c r="T148" s="12">
        <f>'Эксперт 2'!N27</f>
        <v>0</v>
      </c>
      <c r="U148" s="35"/>
      <c r="V148" s="35"/>
      <c r="W148" s="35"/>
      <c r="X148" s="35"/>
    </row>
    <row r="149" spans="1:24" x14ac:dyDescent="0.25">
      <c r="A149" s="35"/>
      <c r="B149" s="17"/>
      <c r="C149" s="22" t="s">
        <v>28</v>
      </c>
      <c r="D149" s="12">
        <f>'Эксперт 3'!B27</f>
        <v>0</v>
      </c>
      <c r="E149" s="12">
        <f>'Эксперт 3'!C27</f>
        <v>0</v>
      </c>
      <c r="F149" s="12">
        <f>'Эксперт 3'!D27</f>
        <v>0</v>
      </c>
      <c r="G149" s="12">
        <f>'Эксперт 3'!E27</f>
        <v>0</v>
      </c>
      <c r="H149" s="12">
        <f>'Эксперт 3'!F27</f>
        <v>0</v>
      </c>
      <c r="I149" s="12">
        <f>'Эксперт 3'!G27</f>
        <v>0</v>
      </c>
      <c r="J149" s="12">
        <f>'Эксперт 3'!H27</f>
        <v>0</v>
      </c>
      <c r="K149" s="35"/>
      <c r="L149" s="35"/>
      <c r="M149" s="12">
        <f>'Эксперт 3'!I27</f>
        <v>0</v>
      </c>
      <c r="N149" s="12">
        <f>'Эксперт 3'!J27</f>
        <v>0</v>
      </c>
      <c r="O149" s="12">
        <f>'Эксперт 3'!K27</f>
        <v>0</v>
      </c>
      <c r="P149" s="12">
        <f>'Эксперт 3'!L27</f>
        <v>0</v>
      </c>
      <c r="Q149" s="35"/>
      <c r="R149" s="35"/>
      <c r="S149" s="12">
        <f>'Эксперт 3'!M27</f>
        <v>0</v>
      </c>
      <c r="T149" s="12">
        <f>'Эксперт 3'!N27</f>
        <v>0</v>
      </c>
      <c r="U149" s="35"/>
      <c r="V149" s="35"/>
      <c r="W149" s="35"/>
      <c r="X149" s="35"/>
    </row>
    <row r="150" spans="1:24" x14ac:dyDescent="0.25">
      <c r="A150" s="35"/>
      <c r="B150" s="17"/>
      <c r="C150" s="22" t="s">
        <v>29</v>
      </c>
      <c r="D150" s="12">
        <f>'Эксперт 4'!B27</f>
        <v>0</v>
      </c>
      <c r="E150" s="12">
        <f>'Эксперт 4'!C27</f>
        <v>0</v>
      </c>
      <c r="F150" s="12">
        <f>'Эксперт 4'!D27</f>
        <v>0</v>
      </c>
      <c r="G150" s="12">
        <f>'Эксперт 4'!E27</f>
        <v>0</v>
      </c>
      <c r="H150" s="12">
        <f>'Эксперт 4'!F27</f>
        <v>0</v>
      </c>
      <c r="I150" s="12">
        <f>'Эксперт 4'!G27</f>
        <v>0</v>
      </c>
      <c r="J150" s="12">
        <f>'Эксперт 4'!H27</f>
        <v>0</v>
      </c>
      <c r="K150" s="35"/>
      <c r="L150" s="35"/>
      <c r="M150" s="12">
        <f>'Эксперт 4'!I27</f>
        <v>0</v>
      </c>
      <c r="N150" s="12">
        <f>'Эксперт 4'!J27</f>
        <v>0</v>
      </c>
      <c r="O150" s="12">
        <f>'Эксперт 4'!K27</f>
        <v>0</v>
      </c>
      <c r="P150" s="12">
        <f>'Эксперт 4'!L27</f>
        <v>0</v>
      </c>
      <c r="Q150" s="35"/>
      <c r="R150" s="35"/>
      <c r="S150" s="12">
        <f>'Эксперт 4'!M27</f>
        <v>0</v>
      </c>
      <c r="T150" s="12">
        <f>'Эксперт 4'!N27</f>
        <v>0</v>
      </c>
      <c r="U150" s="35"/>
      <c r="V150" s="35"/>
      <c r="W150" s="35"/>
      <c r="X150" s="35"/>
    </row>
    <row r="151" spans="1:24" x14ac:dyDescent="0.25">
      <c r="A151" s="36"/>
      <c r="B151" s="18"/>
      <c r="C151" s="22" t="s">
        <v>30</v>
      </c>
      <c r="D151" s="12">
        <f>'Эксперт 5'!B27</f>
        <v>0</v>
      </c>
      <c r="E151" s="12">
        <f>'Эксперт 5'!C27</f>
        <v>0</v>
      </c>
      <c r="F151" s="12">
        <f>'Эксперт 5'!D27</f>
        <v>0</v>
      </c>
      <c r="G151" s="12">
        <f>'Эксперт 5'!E27</f>
        <v>0</v>
      </c>
      <c r="H151" s="12">
        <f>'Эксперт 5'!F27</f>
        <v>0</v>
      </c>
      <c r="I151" s="12">
        <f>'Эксперт 5'!G27</f>
        <v>0</v>
      </c>
      <c r="J151" s="12">
        <f>'Эксперт 5'!H27</f>
        <v>0</v>
      </c>
      <c r="K151" s="36"/>
      <c r="L151" s="36"/>
      <c r="M151" s="12">
        <f>'Эксперт 5'!I27</f>
        <v>0</v>
      </c>
      <c r="N151" s="12">
        <f>'Эксперт 5'!J27</f>
        <v>0</v>
      </c>
      <c r="O151" s="12">
        <f>'Эксперт 5'!K27</f>
        <v>0</v>
      </c>
      <c r="P151" s="12">
        <f>'Эксперт 5'!L27</f>
        <v>0</v>
      </c>
      <c r="Q151" s="36"/>
      <c r="R151" s="36"/>
      <c r="S151" s="12">
        <f>'Эксперт 5'!M27</f>
        <v>0</v>
      </c>
      <c r="T151" s="12">
        <f>'Эксперт 5'!N27</f>
        <v>0</v>
      </c>
      <c r="U151" s="36"/>
      <c r="V151" s="36"/>
      <c r="W151" s="36"/>
      <c r="X151" s="36"/>
    </row>
    <row r="152" spans="1:24" x14ac:dyDescent="0.25">
      <c r="A152" s="20">
        <v>25</v>
      </c>
      <c r="B152" s="10">
        <f>'Эксперт 1'!A27</f>
        <v>0</v>
      </c>
      <c r="C152" s="8" t="s">
        <v>31</v>
      </c>
      <c r="D152" s="6">
        <f>AVERAGE(D147:D151)</f>
        <v>0</v>
      </c>
      <c r="E152" s="6">
        <f t="shared" ref="E152:J152" si="46">AVERAGE(E147:E151)</f>
        <v>0</v>
      </c>
      <c r="F152" s="6">
        <f t="shared" si="46"/>
        <v>0</v>
      </c>
      <c r="G152" s="6">
        <f t="shared" si="46"/>
        <v>0</v>
      </c>
      <c r="H152" s="6">
        <f t="shared" si="46"/>
        <v>0</v>
      </c>
      <c r="I152" s="6">
        <f t="shared" si="46"/>
        <v>0</v>
      </c>
      <c r="J152" s="6">
        <f t="shared" si="46"/>
        <v>0</v>
      </c>
      <c r="K152" s="19">
        <f>SUM(D152:J152)</f>
        <v>0</v>
      </c>
      <c r="L152" s="19">
        <f>IF(K152&lt;5,0,IF(K152&lt;12,1,IF(K152&lt;=14,2)))</f>
        <v>0</v>
      </c>
      <c r="M152" s="6">
        <f>AVERAGE(M147:M151)</f>
        <v>0</v>
      </c>
      <c r="N152" s="6">
        <f t="shared" ref="N152:P152" si="47">AVERAGE(N147:N151)</f>
        <v>0</v>
      </c>
      <c r="O152" s="6">
        <f t="shared" si="47"/>
        <v>0</v>
      </c>
      <c r="P152" s="6">
        <f t="shared" si="47"/>
        <v>0</v>
      </c>
      <c r="Q152" s="19">
        <f>SUM(M152:P152)</f>
        <v>0</v>
      </c>
      <c r="R152" s="19">
        <f>IF(Q152&lt;3,0,IF(Q152&lt;7,1,IF(Q152&lt;=8,2)))</f>
        <v>0</v>
      </c>
      <c r="S152" s="6">
        <f>AVERAGE(S147:S151)</f>
        <v>0</v>
      </c>
      <c r="T152" s="6">
        <f>AVERAGE(T147:T151)</f>
        <v>0</v>
      </c>
      <c r="U152" s="9">
        <f>SUM(S152:T152)</f>
        <v>0</v>
      </c>
      <c r="V152" s="9">
        <f>IF(U152&lt;1,0,IF(U152&lt;3,1,IF(U152&lt;=4,2)))</f>
        <v>0</v>
      </c>
      <c r="W152" s="19">
        <f>L152+R152+V152</f>
        <v>0</v>
      </c>
      <c r="X152" s="19">
        <f>IF(W152&lt;3,0,IF(W152&lt;6,1,IF(W152=6,2)))</f>
        <v>0</v>
      </c>
    </row>
    <row r="153" spans="1:24" x14ac:dyDescent="0.25">
      <c r="A153" s="34"/>
      <c r="B153" s="16"/>
      <c r="C153" s="22" t="s">
        <v>26</v>
      </c>
      <c r="D153" s="12">
        <f>'Эксперт 1'!B28</f>
        <v>0</v>
      </c>
      <c r="E153" s="12">
        <f>'Эксперт 1'!C28</f>
        <v>0</v>
      </c>
      <c r="F153" s="12">
        <f>'Эксперт 1'!D28</f>
        <v>0</v>
      </c>
      <c r="G153" s="12">
        <f>'Эксперт 1'!E28</f>
        <v>0</v>
      </c>
      <c r="H153" s="12">
        <f>'Эксперт 1'!F28</f>
        <v>0</v>
      </c>
      <c r="I153" s="12">
        <f>'Эксперт 1'!G28</f>
        <v>0</v>
      </c>
      <c r="J153" s="12">
        <f>'Эксперт 1'!H28</f>
        <v>0</v>
      </c>
      <c r="K153" s="34"/>
      <c r="L153" s="34"/>
      <c r="M153" s="12">
        <f>'Эксперт 1'!I28</f>
        <v>0</v>
      </c>
      <c r="N153" s="12">
        <f>'Эксперт 1'!J28</f>
        <v>0</v>
      </c>
      <c r="O153" s="12">
        <f>'Эксперт 1'!K28</f>
        <v>0</v>
      </c>
      <c r="P153" s="12">
        <f>'Эксперт 1'!L28</f>
        <v>0</v>
      </c>
      <c r="Q153" s="34"/>
      <c r="R153" s="34"/>
      <c r="S153" s="12">
        <f>'Эксперт 1'!M28</f>
        <v>0</v>
      </c>
      <c r="T153" s="12">
        <f>'Эксперт 1'!N28</f>
        <v>0</v>
      </c>
      <c r="U153" s="34"/>
      <c r="V153" s="34"/>
      <c r="W153" s="34"/>
      <c r="X153" s="34"/>
    </row>
    <row r="154" spans="1:24" x14ac:dyDescent="0.25">
      <c r="A154" s="35"/>
      <c r="B154" s="17"/>
      <c r="C154" s="22" t="s">
        <v>27</v>
      </c>
      <c r="D154" s="12">
        <f>'Эксперт 2'!B28</f>
        <v>0</v>
      </c>
      <c r="E154" s="12">
        <f>'Эксперт 2'!C28</f>
        <v>0</v>
      </c>
      <c r="F154" s="12">
        <f>'Эксперт 2'!D28</f>
        <v>0</v>
      </c>
      <c r="G154" s="12">
        <f>'Эксперт 2'!E28</f>
        <v>0</v>
      </c>
      <c r="H154" s="12">
        <f>'Эксперт 2'!F28</f>
        <v>0</v>
      </c>
      <c r="I154" s="12">
        <f>'Эксперт 2'!G28</f>
        <v>0</v>
      </c>
      <c r="J154" s="12">
        <f>'Эксперт 2'!H28</f>
        <v>0</v>
      </c>
      <c r="K154" s="35"/>
      <c r="L154" s="35"/>
      <c r="M154" s="12">
        <f>'Эксперт 2'!I28</f>
        <v>0</v>
      </c>
      <c r="N154" s="12">
        <f>'Эксперт 2'!J28</f>
        <v>0</v>
      </c>
      <c r="O154" s="12">
        <f>'Эксперт 2'!K28</f>
        <v>0</v>
      </c>
      <c r="P154" s="12">
        <f>'Эксперт 2'!L28</f>
        <v>0</v>
      </c>
      <c r="Q154" s="35"/>
      <c r="R154" s="35"/>
      <c r="S154" s="12">
        <f>'Эксперт 2'!M28</f>
        <v>0</v>
      </c>
      <c r="T154" s="12">
        <f>'Эксперт 2'!N28</f>
        <v>0</v>
      </c>
      <c r="U154" s="35"/>
      <c r="V154" s="35"/>
      <c r="W154" s="35"/>
      <c r="X154" s="35"/>
    </row>
    <row r="155" spans="1:24" x14ac:dyDescent="0.25">
      <c r="A155" s="35"/>
      <c r="B155" s="17"/>
      <c r="C155" s="22" t="s">
        <v>28</v>
      </c>
      <c r="D155" s="12">
        <f>'Эксперт 3'!B28</f>
        <v>0</v>
      </c>
      <c r="E155" s="12">
        <f>'Эксперт 3'!C28</f>
        <v>0</v>
      </c>
      <c r="F155" s="12">
        <f>'Эксперт 3'!D28</f>
        <v>0</v>
      </c>
      <c r="G155" s="12">
        <f>'Эксперт 3'!E28</f>
        <v>0</v>
      </c>
      <c r="H155" s="12">
        <f>'Эксперт 3'!F28</f>
        <v>0</v>
      </c>
      <c r="I155" s="12">
        <f>'Эксперт 3'!G28</f>
        <v>0</v>
      </c>
      <c r="J155" s="12">
        <f>'Эксперт 3'!H28</f>
        <v>0</v>
      </c>
      <c r="K155" s="35"/>
      <c r="L155" s="35"/>
      <c r="M155" s="12">
        <f>'Эксперт 3'!I28</f>
        <v>0</v>
      </c>
      <c r="N155" s="12">
        <f>'Эксперт 3'!J28</f>
        <v>0</v>
      </c>
      <c r="O155" s="12">
        <f>'Эксперт 3'!K28</f>
        <v>0</v>
      </c>
      <c r="P155" s="12">
        <f>'Эксперт 3'!L28</f>
        <v>0</v>
      </c>
      <c r="Q155" s="35"/>
      <c r="R155" s="35"/>
      <c r="S155" s="12">
        <f>'Эксперт 3'!M28</f>
        <v>0</v>
      </c>
      <c r="T155" s="12">
        <f>'Эксперт 3'!N28</f>
        <v>0</v>
      </c>
      <c r="U155" s="35"/>
      <c r="V155" s="35"/>
      <c r="W155" s="35"/>
      <c r="X155" s="35"/>
    </row>
    <row r="156" spans="1:24" x14ac:dyDescent="0.25">
      <c r="A156" s="35"/>
      <c r="B156" s="17"/>
      <c r="C156" s="22" t="s">
        <v>29</v>
      </c>
      <c r="D156" s="12">
        <f>'Эксперт 4'!B28</f>
        <v>0</v>
      </c>
      <c r="E156" s="12">
        <f>'Эксперт 4'!C28</f>
        <v>0</v>
      </c>
      <c r="F156" s="12">
        <f>'Эксперт 4'!D28</f>
        <v>0</v>
      </c>
      <c r="G156" s="12">
        <f>'Эксперт 4'!E28</f>
        <v>0</v>
      </c>
      <c r="H156" s="12">
        <f>'Эксперт 4'!F28</f>
        <v>0</v>
      </c>
      <c r="I156" s="12">
        <f>'Эксперт 4'!G28</f>
        <v>0</v>
      </c>
      <c r="J156" s="12">
        <f>'Эксперт 4'!H28</f>
        <v>0</v>
      </c>
      <c r="K156" s="35"/>
      <c r="L156" s="35"/>
      <c r="M156" s="12">
        <f>'Эксперт 4'!I28</f>
        <v>0</v>
      </c>
      <c r="N156" s="12">
        <f>'Эксперт 4'!J28</f>
        <v>0</v>
      </c>
      <c r="O156" s="12">
        <f>'Эксперт 4'!K28</f>
        <v>0</v>
      </c>
      <c r="P156" s="12">
        <f>'Эксперт 4'!L28</f>
        <v>0</v>
      </c>
      <c r="Q156" s="35"/>
      <c r="R156" s="35"/>
      <c r="S156" s="12">
        <f>'Эксперт 4'!M28</f>
        <v>0</v>
      </c>
      <c r="T156" s="12">
        <f>'Эксперт 4'!N28</f>
        <v>0</v>
      </c>
      <c r="U156" s="35"/>
      <c r="V156" s="35"/>
      <c r="W156" s="35"/>
      <c r="X156" s="35"/>
    </row>
    <row r="157" spans="1:24" x14ac:dyDescent="0.25">
      <c r="A157" s="36"/>
      <c r="B157" s="18"/>
      <c r="C157" s="22" t="s">
        <v>30</v>
      </c>
      <c r="D157" s="12">
        <f>'Эксперт 5'!B28</f>
        <v>0</v>
      </c>
      <c r="E157" s="12">
        <f>'Эксперт 5'!C28</f>
        <v>0</v>
      </c>
      <c r="F157" s="12">
        <f>'Эксперт 5'!D28</f>
        <v>0</v>
      </c>
      <c r="G157" s="12">
        <f>'Эксперт 5'!E28</f>
        <v>0</v>
      </c>
      <c r="H157" s="12">
        <f>'Эксперт 5'!F28</f>
        <v>0</v>
      </c>
      <c r="I157" s="12">
        <f>'Эксперт 5'!G28</f>
        <v>0</v>
      </c>
      <c r="J157" s="12">
        <f>'Эксперт 5'!H28</f>
        <v>0</v>
      </c>
      <c r="K157" s="36"/>
      <c r="L157" s="36"/>
      <c r="M157" s="12">
        <f>'Эксперт 5'!I28</f>
        <v>0</v>
      </c>
      <c r="N157" s="12">
        <f>'Эксперт 5'!J28</f>
        <v>0</v>
      </c>
      <c r="O157" s="12">
        <f>'Эксперт 5'!K28</f>
        <v>0</v>
      </c>
      <c r="P157" s="12">
        <f>'Эксперт 5'!L28</f>
        <v>0</v>
      </c>
      <c r="Q157" s="36"/>
      <c r="R157" s="36"/>
      <c r="S157" s="12">
        <f>'Эксперт 5'!M28</f>
        <v>0</v>
      </c>
      <c r="T157" s="12">
        <f>'Эксперт 5'!N28</f>
        <v>0</v>
      </c>
      <c r="U157" s="36"/>
      <c r="V157" s="36"/>
      <c r="W157" s="36"/>
      <c r="X157" s="36"/>
    </row>
    <row r="158" spans="1:24" x14ac:dyDescent="0.25">
      <c r="A158" s="20">
        <v>26</v>
      </c>
      <c r="B158" s="10">
        <f>'Эксперт 1'!A28</f>
        <v>0</v>
      </c>
      <c r="C158" s="8" t="s">
        <v>31</v>
      </c>
      <c r="D158" s="6">
        <f>AVERAGE(D153:D157)</f>
        <v>0</v>
      </c>
      <c r="E158" s="6">
        <f t="shared" ref="E158:J158" si="48">AVERAGE(E153:E157)</f>
        <v>0</v>
      </c>
      <c r="F158" s="6">
        <f t="shared" si="48"/>
        <v>0</v>
      </c>
      <c r="G158" s="6">
        <f t="shared" si="48"/>
        <v>0</v>
      </c>
      <c r="H158" s="6">
        <f t="shared" si="48"/>
        <v>0</v>
      </c>
      <c r="I158" s="6">
        <f t="shared" si="48"/>
        <v>0</v>
      </c>
      <c r="J158" s="6">
        <f t="shared" si="48"/>
        <v>0</v>
      </c>
      <c r="K158" s="19">
        <f>SUM(D158:J158)</f>
        <v>0</v>
      </c>
      <c r="L158" s="19">
        <f>IF(K158&lt;5,0,IF(K158&lt;12,1,IF(K158&lt;=14,2)))</f>
        <v>0</v>
      </c>
      <c r="M158" s="6">
        <f>AVERAGE(M153:M157)</f>
        <v>0</v>
      </c>
      <c r="N158" s="6">
        <f t="shared" ref="N158:P158" si="49">AVERAGE(N153:N157)</f>
        <v>0</v>
      </c>
      <c r="O158" s="6">
        <f t="shared" si="49"/>
        <v>0</v>
      </c>
      <c r="P158" s="6">
        <f t="shared" si="49"/>
        <v>0</v>
      </c>
      <c r="Q158" s="19">
        <f>SUM(M158:P158)</f>
        <v>0</v>
      </c>
      <c r="R158" s="19">
        <f>IF(Q158&lt;3,0,IF(Q158&lt;7,1,IF(Q158&lt;=8,2)))</f>
        <v>0</v>
      </c>
      <c r="S158" s="6">
        <f>AVERAGE(S153:S157)</f>
        <v>0</v>
      </c>
      <c r="T158" s="6">
        <f>AVERAGE(T153:T157)</f>
        <v>0</v>
      </c>
      <c r="U158" s="9">
        <f>SUM(S158:T158)</f>
        <v>0</v>
      </c>
      <c r="V158" s="9">
        <f>IF(U158&lt;1,0,IF(U158&lt;3,1,IF(U158&lt;=4,2)))</f>
        <v>0</v>
      </c>
      <c r="W158" s="19">
        <f>L158+R158+V158</f>
        <v>0</v>
      </c>
      <c r="X158" s="19">
        <f>IF(W158&lt;3,0,IF(W158&lt;6,1,IF(W158=6,2)))</f>
        <v>0</v>
      </c>
    </row>
    <row r="159" spans="1:24" x14ac:dyDescent="0.25">
      <c r="A159" s="34"/>
      <c r="B159" s="16"/>
      <c r="C159" s="22" t="s">
        <v>26</v>
      </c>
      <c r="D159" s="12">
        <f>'Эксперт 1'!B29</f>
        <v>0</v>
      </c>
      <c r="E159" s="12">
        <f>'Эксперт 1'!C29</f>
        <v>0</v>
      </c>
      <c r="F159" s="12">
        <f>'Эксперт 1'!D29</f>
        <v>0</v>
      </c>
      <c r="G159" s="12">
        <f>'Эксперт 1'!E29</f>
        <v>0</v>
      </c>
      <c r="H159" s="12">
        <f>'Эксперт 1'!F29</f>
        <v>0</v>
      </c>
      <c r="I159" s="12">
        <f>'Эксперт 1'!G29</f>
        <v>0</v>
      </c>
      <c r="J159" s="12">
        <f>'Эксперт 1'!H29</f>
        <v>0</v>
      </c>
      <c r="K159" s="34"/>
      <c r="L159" s="34"/>
      <c r="M159" s="12">
        <f>'Эксперт 1'!I29</f>
        <v>0</v>
      </c>
      <c r="N159" s="12">
        <f>'Эксперт 1'!J29</f>
        <v>0</v>
      </c>
      <c r="O159" s="12">
        <f>'Эксперт 1'!K29</f>
        <v>0</v>
      </c>
      <c r="P159" s="12">
        <f>'Эксперт 1'!L29</f>
        <v>0</v>
      </c>
      <c r="Q159" s="34"/>
      <c r="R159" s="34"/>
      <c r="S159" s="12">
        <f>'Эксперт 1'!M29</f>
        <v>0</v>
      </c>
      <c r="T159" s="12">
        <f>'Эксперт 1'!N29</f>
        <v>0</v>
      </c>
      <c r="U159" s="34"/>
      <c r="V159" s="34"/>
      <c r="W159" s="34"/>
      <c r="X159" s="34"/>
    </row>
    <row r="160" spans="1:24" x14ac:dyDescent="0.25">
      <c r="A160" s="35"/>
      <c r="B160" s="17"/>
      <c r="C160" s="22" t="s">
        <v>27</v>
      </c>
      <c r="D160" s="12">
        <f>'Эксперт 2'!B29</f>
        <v>0</v>
      </c>
      <c r="E160" s="12">
        <f>'Эксперт 2'!C29</f>
        <v>0</v>
      </c>
      <c r="F160" s="12">
        <f>'Эксперт 2'!D29</f>
        <v>0</v>
      </c>
      <c r="G160" s="12">
        <f>'Эксперт 2'!E29</f>
        <v>0</v>
      </c>
      <c r="H160" s="12">
        <f>'Эксперт 2'!F29</f>
        <v>0</v>
      </c>
      <c r="I160" s="12">
        <f>'Эксперт 2'!G29</f>
        <v>0</v>
      </c>
      <c r="J160" s="12">
        <f>'Эксперт 2'!H29</f>
        <v>0</v>
      </c>
      <c r="K160" s="35"/>
      <c r="L160" s="35"/>
      <c r="M160" s="12">
        <f>'Эксперт 2'!I29</f>
        <v>0</v>
      </c>
      <c r="N160" s="12">
        <f>'Эксперт 2'!J29</f>
        <v>0</v>
      </c>
      <c r="O160" s="12">
        <f>'Эксперт 2'!K29</f>
        <v>0</v>
      </c>
      <c r="P160" s="12">
        <f>'Эксперт 2'!L29</f>
        <v>0</v>
      </c>
      <c r="Q160" s="35"/>
      <c r="R160" s="35"/>
      <c r="S160" s="12">
        <f>'Эксперт 2'!M29</f>
        <v>0</v>
      </c>
      <c r="T160" s="12">
        <f>'Эксперт 2'!N29</f>
        <v>0</v>
      </c>
      <c r="U160" s="35"/>
      <c r="V160" s="35"/>
      <c r="W160" s="35"/>
      <c r="X160" s="35"/>
    </row>
    <row r="161" spans="1:24" x14ac:dyDescent="0.25">
      <c r="A161" s="35"/>
      <c r="B161" s="17"/>
      <c r="C161" s="22" t="s">
        <v>28</v>
      </c>
      <c r="D161" s="12">
        <f>'Эксперт 3'!B29</f>
        <v>0</v>
      </c>
      <c r="E161" s="12">
        <f>'Эксперт 3'!C29</f>
        <v>0</v>
      </c>
      <c r="F161" s="12">
        <f>'Эксперт 3'!D29</f>
        <v>0</v>
      </c>
      <c r="G161" s="12">
        <f>'Эксперт 3'!E29</f>
        <v>0</v>
      </c>
      <c r="H161" s="12">
        <f>'Эксперт 3'!F29</f>
        <v>0</v>
      </c>
      <c r="I161" s="12">
        <f>'Эксперт 3'!G29</f>
        <v>0</v>
      </c>
      <c r="J161" s="12">
        <f>'Эксперт 3'!H29</f>
        <v>0</v>
      </c>
      <c r="K161" s="35"/>
      <c r="L161" s="35"/>
      <c r="M161" s="12">
        <f>'Эксперт 3'!I29</f>
        <v>0</v>
      </c>
      <c r="N161" s="12">
        <f>'Эксперт 3'!J29</f>
        <v>0</v>
      </c>
      <c r="O161" s="12">
        <f>'Эксперт 3'!K29</f>
        <v>0</v>
      </c>
      <c r="P161" s="12">
        <f>'Эксперт 3'!L29</f>
        <v>0</v>
      </c>
      <c r="Q161" s="35"/>
      <c r="R161" s="35"/>
      <c r="S161" s="12">
        <f>'Эксперт 3'!M29</f>
        <v>0</v>
      </c>
      <c r="T161" s="12">
        <f>'Эксперт 3'!N29</f>
        <v>0</v>
      </c>
      <c r="U161" s="35"/>
      <c r="V161" s="35"/>
      <c r="W161" s="35"/>
      <c r="X161" s="35"/>
    </row>
    <row r="162" spans="1:24" x14ac:dyDescent="0.25">
      <c r="A162" s="35"/>
      <c r="B162" s="17"/>
      <c r="C162" s="22" t="s">
        <v>29</v>
      </c>
      <c r="D162" s="12">
        <f>'Эксперт 4'!B29</f>
        <v>0</v>
      </c>
      <c r="E162" s="12">
        <f>'Эксперт 4'!C29</f>
        <v>0</v>
      </c>
      <c r="F162" s="12">
        <f>'Эксперт 4'!D29</f>
        <v>0</v>
      </c>
      <c r="G162" s="12">
        <f>'Эксперт 4'!E29</f>
        <v>0</v>
      </c>
      <c r="H162" s="12">
        <f>'Эксперт 4'!F29</f>
        <v>0</v>
      </c>
      <c r="I162" s="12">
        <f>'Эксперт 4'!G29</f>
        <v>0</v>
      </c>
      <c r="J162" s="12">
        <f>'Эксперт 4'!H29</f>
        <v>0</v>
      </c>
      <c r="K162" s="35"/>
      <c r="L162" s="35"/>
      <c r="M162" s="12">
        <f>'Эксперт 4'!I29</f>
        <v>0</v>
      </c>
      <c r="N162" s="12">
        <f>'Эксперт 4'!J29</f>
        <v>0</v>
      </c>
      <c r="O162" s="12">
        <f>'Эксперт 4'!K29</f>
        <v>0</v>
      </c>
      <c r="P162" s="12">
        <f>'Эксперт 4'!L29</f>
        <v>0</v>
      </c>
      <c r="Q162" s="35"/>
      <c r="R162" s="35"/>
      <c r="S162" s="12">
        <f>'Эксперт 4'!M29</f>
        <v>0</v>
      </c>
      <c r="T162" s="12">
        <f>'Эксперт 4'!N29</f>
        <v>0</v>
      </c>
      <c r="U162" s="35"/>
      <c r="V162" s="35"/>
      <c r="W162" s="35"/>
      <c r="X162" s="35"/>
    </row>
    <row r="163" spans="1:24" x14ac:dyDescent="0.25">
      <c r="A163" s="36"/>
      <c r="B163" s="18"/>
      <c r="C163" s="22" t="s">
        <v>30</v>
      </c>
      <c r="D163" s="12">
        <f>'Эксперт 5'!B29</f>
        <v>0</v>
      </c>
      <c r="E163" s="12">
        <f>'Эксперт 5'!C29</f>
        <v>0</v>
      </c>
      <c r="F163" s="12">
        <f>'Эксперт 5'!D29</f>
        <v>0</v>
      </c>
      <c r="G163" s="12">
        <f>'Эксперт 5'!E29</f>
        <v>0</v>
      </c>
      <c r="H163" s="12">
        <f>'Эксперт 5'!F29</f>
        <v>0</v>
      </c>
      <c r="I163" s="12">
        <f>'Эксперт 5'!G29</f>
        <v>0</v>
      </c>
      <c r="J163" s="12">
        <f>'Эксперт 5'!H29</f>
        <v>0</v>
      </c>
      <c r="K163" s="36"/>
      <c r="L163" s="36"/>
      <c r="M163" s="12">
        <f>'Эксперт 5'!I29</f>
        <v>0</v>
      </c>
      <c r="N163" s="12">
        <f>'Эксперт 5'!J29</f>
        <v>0</v>
      </c>
      <c r="O163" s="12">
        <f>'Эксперт 5'!K29</f>
        <v>0</v>
      </c>
      <c r="P163" s="12">
        <f>'Эксперт 5'!L29</f>
        <v>0</v>
      </c>
      <c r="Q163" s="36"/>
      <c r="R163" s="36"/>
      <c r="S163" s="12">
        <f>'Эксперт 5'!M29</f>
        <v>0</v>
      </c>
      <c r="T163" s="12">
        <f>'Эксперт 5'!N29</f>
        <v>0</v>
      </c>
      <c r="U163" s="36"/>
      <c r="V163" s="36"/>
      <c r="W163" s="36"/>
      <c r="X163" s="36"/>
    </row>
    <row r="164" spans="1:24" x14ac:dyDescent="0.25">
      <c r="A164" s="20">
        <v>27</v>
      </c>
      <c r="B164" s="10">
        <f>'Эксперт 1'!A29</f>
        <v>0</v>
      </c>
      <c r="C164" s="8" t="s">
        <v>31</v>
      </c>
      <c r="D164" s="6">
        <f>AVERAGE(D159:D163)</f>
        <v>0</v>
      </c>
      <c r="E164" s="6">
        <f t="shared" ref="E164:J164" si="50">AVERAGE(E159:E163)</f>
        <v>0</v>
      </c>
      <c r="F164" s="6">
        <f t="shared" si="50"/>
        <v>0</v>
      </c>
      <c r="G164" s="6">
        <f t="shared" si="50"/>
        <v>0</v>
      </c>
      <c r="H164" s="6">
        <f t="shared" si="50"/>
        <v>0</v>
      </c>
      <c r="I164" s="6">
        <f t="shared" si="50"/>
        <v>0</v>
      </c>
      <c r="J164" s="6">
        <f t="shared" si="50"/>
        <v>0</v>
      </c>
      <c r="K164" s="19">
        <f>SUM(D164:J164)</f>
        <v>0</v>
      </c>
      <c r="L164" s="19">
        <f>IF(K164&lt;5,0,IF(K164&lt;12,1,IF(K164&lt;=14,2)))</f>
        <v>0</v>
      </c>
      <c r="M164" s="6">
        <f>AVERAGE(M159:M163)</f>
        <v>0</v>
      </c>
      <c r="N164" s="6">
        <f t="shared" ref="N164:P164" si="51">AVERAGE(N159:N163)</f>
        <v>0</v>
      </c>
      <c r="O164" s="6">
        <f t="shared" si="51"/>
        <v>0</v>
      </c>
      <c r="P164" s="6">
        <f t="shared" si="51"/>
        <v>0</v>
      </c>
      <c r="Q164" s="19">
        <f>SUM(M164:P164)</f>
        <v>0</v>
      </c>
      <c r="R164" s="19">
        <f>IF(Q164&lt;3,0,IF(Q164&lt;7,1,IF(Q164&lt;=8,2)))</f>
        <v>0</v>
      </c>
      <c r="S164" s="6">
        <f>AVERAGE(S159:S163)</f>
        <v>0</v>
      </c>
      <c r="T164" s="6">
        <f>AVERAGE(T159:T163)</f>
        <v>0</v>
      </c>
      <c r="U164" s="9">
        <f>SUM(S164:T164)</f>
        <v>0</v>
      </c>
      <c r="V164" s="9">
        <f>IF(U164&lt;1,0,IF(U164&lt;3,1,IF(U164&lt;=4,2)))</f>
        <v>0</v>
      </c>
      <c r="W164" s="19">
        <f>L164+R164+V164</f>
        <v>0</v>
      </c>
      <c r="X164" s="19">
        <f>IF(W164&lt;3,0,IF(W164&lt;6,1,IF(W164=6,2)))</f>
        <v>0</v>
      </c>
    </row>
    <row r="165" spans="1:24" x14ac:dyDescent="0.25">
      <c r="A165" s="34"/>
      <c r="B165" s="16"/>
      <c r="C165" s="22" t="s">
        <v>26</v>
      </c>
      <c r="D165" s="12">
        <f>'Эксперт 1'!B30</f>
        <v>0</v>
      </c>
      <c r="E165" s="12">
        <f>'Эксперт 1'!C30</f>
        <v>0</v>
      </c>
      <c r="F165" s="12">
        <f>'Эксперт 1'!D30</f>
        <v>0</v>
      </c>
      <c r="G165" s="12">
        <f>'Эксперт 1'!E30</f>
        <v>0</v>
      </c>
      <c r="H165" s="12">
        <f>'Эксперт 1'!F30</f>
        <v>0</v>
      </c>
      <c r="I165" s="12">
        <f>'Эксперт 1'!G30</f>
        <v>0</v>
      </c>
      <c r="J165" s="12">
        <f>'Эксперт 1'!H30</f>
        <v>0</v>
      </c>
      <c r="K165" s="34"/>
      <c r="L165" s="34"/>
      <c r="M165" s="12">
        <f>'Эксперт 1'!I30</f>
        <v>0</v>
      </c>
      <c r="N165" s="12">
        <f>'Эксперт 1'!J30</f>
        <v>0</v>
      </c>
      <c r="O165" s="12">
        <f>'Эксперт 1'!K30</f>
        <v>0</v>
      </c>
      <c r="P165" s="12">
        <f>'Эксперт 1'!L30</f>
        <v>0</v>
      </c>
      <c r="Q165" s="34"/>
      <c r="R165" s="34"/>
      <c r="S165" s="12">
        <f>'Эксперт 1'!M30</f>
        <v>0</v>
      </c>
      <c r="T165" s="12">
        <f>'Эксперт 1'!N30</f>
        <v>0</v>
      </c>
      <c r="U165" s="34"/>
      <c r="V165" s="34"/>
      <c r="W165" s="34"/>
      <c r="X165" s="34"/>
    </row>
    <row r="166" spans="1:24" x14ac:dyDescent="0.25">
      <c r="A166" s="35"/>
      <c r="B166" s="17"/>
      <c r="C166" s="22" t="s">
        <v>27</v>
      </c>
      <c r="D166" s="12">
        <f>'Эксперт 2'!B30</f>
        <v>0</v>
      </c>
      <c r="E166" s="12">
        <f>'Эксперт 2'!C30</f>
        <v>0</v>
      </c>
      <c r="F166" s="12">
        <f>'Эксперт 2'!D30</f>
        <v>0</v>
      </c>
      <c r="G166" s="12">
        <f>'Эксперт 2'!E30</f>
        <v>0</v>
      </c>
      <c r="H166" s="12">
        <f>'Эксперт 2'!F30</f>
        <v>0</v>
      </c>
      <c r="I166" s="12">
        <f>'Эксперт 2'!G30</f>
        <v>0</v>
      </c>
      <c r="J166" s="12">
        <f>'Эксперт 2'!H30</f>
        <v>0</v>
      </c>
      <c r="K166" s="35"/>
      <c r="L166" s="35"/>
      <c r="M166" s="12">
        <f>'Эксперт 2'!I30</f>
        <v>0</v>
      </c>
      <c r="N166" s="12">
        <f>'Эксперт 2'!J30</f>
        <v>0</v>
      </c>
      <c r="O166" s="12">
        <f>'Эксперт 2'!K30</f>
        <v>0</v>
      </c>
      <c r="P166" s="12">
        <f>'Эксперт 2'!L30</f>
        <v>0</v>
      </c>
      <c r="Q166" s="35"/>
      <c r="R166" s="35"/>
      <c r="S166" s="12">
        <f>'Эксперт 2'!M30</f>
        <v>0</v>
      </c>
      <c r="T166" s="12">
        <f>'Эксперт 2'!N30</f>
        <v>0</v>
      </c>
      <c r="U166" s="35"/>
      <c r="V166" s="35"/>
      <c r="W166" s="35"/>
      <c r="X166" s="35"/>
    </row>
    <row r="167" spans="1:24" x14ac:dyDescent="0.25">
      <c r="A167" s="35"/>
      <c r="B167" s="17"/>
      <c r="C167" s="22" t="s">
        <v>28</v>
      </c>
      <c r="D167" s="12">
        <f>'Эксперт 3'!B30</f>
        <v>0</v>
      </c>
      <c r="E167" s="12">
        <f>'Эксперт 3'!C30</f>
        <v>0</v>
      </c>
      <c r="F167" s="12">
        <f>'Эксперт 3'!D30</f>
        <v>0</v>
      </c>
      <c r="G167" s="12">
        <f>'Эксперт 3'!E30</f>
        <v>0</v>
      </c>
      <c r="H167" s="12">
        <f>'Эксперт 3'!F30</f>
        <v>0</v>
      </c>
      <c r="I167" s="12">
        <f>'Эксперт 3'!G30</f>
        <v>0</v>
      </c>
      <c r="J167" s="12">
        <f>'Эксперт 3'!H30</f>
        <v>0</v>
      </c>
      <c r="K167" s="35"/>
      <c r="L167" s="35"/>
      <c r="M167" s="12">
        <f>'Эксперт 3'!I30</f>
        <v>0</v>
      </c>
      <c r="N167" s="12">
        <f>'Эксперт 3'!J30</f>
        <v>0</v>
      </c>
      <c r="O167" s="12">
        <f>'Эксперт 3'!K30</f>
        <v>0</v>
      </c>
      <c r="P167" s="12">
        <f>'Эксперт 3'!L30</f>
        <v>0</v>
      </c>
      <c r="Q167" s="35"/>
      <c r="R167" s="35"/>
      <c r="S167" s="12">
        <f>'Эксперт 3'!M30</f>
        <v>0</v>
      </c>
      <c r="T167" s="12">
        <f>'Эксперт 3'!N30</f>
        <v>0</v>
      </c>
      <c r="U167" s="35"/>
      <c r="V167" s="35"/>
      <c r="W167" s="35"/>
      <c r="X167" s="35"/>
    </row>
    <row r="168" spans="1:24" x14ac:dyDescent="0.25">
      <c r="A168" s="35"/>
      <c r="B168" s="17"/>
      <c r="C168" s="22" t="s">
        <v>29</v>
      </c>
      <c r="D168" s="12">
        <f>'Эксперт 4'!B30</f>
        <v>0</v>
      </c>
      <c r="E168" s="12">
        <f>'Эксперт 4'!C30</f>
        <v>0</v>
      </c>
      <c r="F168" s="12">
        <f>'Эксперт 4'!D30</f>
        <v>0</v>
      </c>
      <c r="G168" s="12">
        <f>'Эксперт 4'!E30</f>
        <v>0</v>
      </c>
      <c r="H168" s="12">
        <f>'Эксперт 4'!F30</f>
        <v>0</v>
      </c>
      <c r="I168" s="12">
        <f>'Эксперт 4'!G30</f>
        <v>0</v>
      </c>
      <c r="J168" s="12">
        <f>'Эксперт 4'!H30</f>
        <v>0</v>
      </c>
      <c r="K168" s="35"/>
      <c r="L168" s="35"/>
      <c r="M168" s="12">
        <f>'Эксперт 4'!I30</f>
        <v>0</v>
      </c>
      <c r="N168" s="12">
        <f>'Эксперт 4'!J30</f>
        <v>0</v>
      </c>
      <c r="O168" s="12">
        <f>'Эксперт 4'!K30</f>
        <v>0</v>
      </c>
      <c r="P168" s="12">
        <f>'Эксперт 4'!L30</f>
        <v>0</v>
      </c>
      <c r="Q168" s="35"/>
      <c r="R168" s="35"/>
      <c r="S168" s="12">
        <f>'Эксперт 4'!M30</f>
        <v>0</v>
      </c>
      <c r="T168" s="12">
        <f>'Эксперт 4'!N30</f>
        <v>0</v>
      </c>
      <c r="U168" s="35"/>
      <c r="V168" s="35"/>
      <c r="W168" s="35"/>
      <c r="X168" s="35"/>
    </row>
    <row r="169" spans="1:24" x14ac:dyDescent="0.25">
      <c r="A169" s="36"/>
      <c r="B169" s="18"/>
      <c r="C169" s="22" t="s">
        <v>30</v>
      </c>
      <c r="D169" s="12">
        <f>'Эксперт 5'!B30</f>
        <v>0</v>
      </c>
      <c r="E169" s="12">
        <f>'Эксперт 5'!C30</f>
        <v>0</v>
      </c>
      <c r="F169" s="12">
        <f>'Эксперт 5'!D30</f>
        <v>0</v>
      </c>
      <c r="G169" s="12">
        <f>'Эксперт 5'!E30</f>
        <v>0</v>
      </c>
      <c r="H169" s="12">
        <f>'Эксперт 5'!F30</f>
        <v>0</v>
      </c>
      <c r="I169" s="12">
        <f>'Эксперт 5'!G30</f>
        <v>0</v>
      </c>
      <c r="J169" s="12">
        <f>'Эксперт 5'!H30</f>
        <v>0</v>
      </c>
      <c r="K169" s="36"/>
      <c r="L169" s="36"/>
      <c r="M169" s="12">
        <f>'Эксперт 5'!I30</f>
        <v>0</v>
      </c>
      <c r="N169" s="12">
        <f>'Эксперт 5'!J30</f>
        <v>0</v>
      </c>
      <c r="O169" s="12">
        <f>'Эксперт 5'!K30</f>
        <v>0</v>
      </c>
      <c r="P169" s="12">
        <f>'Эксперт 5'!L30</f>
        <v>0</v>
      </c>
      <c r="Q169" s="36"/>
      <c r="R169" s="36"/>
      <c r="S169" s="12">
        <f>'Эксперт 5'!M30</f>
        <v>0</v>
      </c>
      <c r="T169" s="12">
        <f>'Эксперт 5'!N30</f>
        <v>0</v>
      </c>
      <c r="U169" s="36"/>
      <c r="V169" s="36"/>
      <c r="W169" s="36"/>
      <c r="X169" s="36"/>
    </row>
    <row r="170" spans="1:24" x14ac:dyDescent="0.25">
      <c r="A170" s="20">
        <v>28</v>
      </c>
      <c r="B170" s="10">
        <f>'Эксперт 1'!A30</f>
        <v>0</v>
      </c>
      <c r="C170" s="8" t="s">
        <v>31</v>
      </c>
      <c r="D170" s="6">
        <f>AVERAGE(D165:D169)</f>
        <v>0</v>
      </c>
      <c r="E170" s="6">
        <f t="shared" ref="E170:J170" si="52">AVERAGE(E165:E169)</f>
        <v>0</v>
      </c>
      <c r="F170" s="6">
        <f t="shared" si="52"/>
        <v>0</v>
      </c>
      <c r="G170" s="6">
        <f t="shared" si="52"/>
        <v>0</v>
      </c>
      <c r="H170" s="6">
        <f t="shared" si="52"/>
        <v>0</v>
      </c>
      <c r="I170" s="6">
        <f t="shared" si="52"/>
        <v>0</v>
      </c>
      <c r="J170" s="6">
        <f t="shared" si="52"/>
        <v>0</v>
      </c>
      <c r="K170" s="19">
        <f>SUM(D170:J170)</f>
        <v>0</v>
      </c>
      <c r="L170" s="19">
        <f>IF(K170&lt;5,0,IF(K170&lt;12,1,IF(K170&lt;=14,2)))</f>
        <v>0</v>
      </c>
      <c r="M170" s="6">
        <f>AVERAGE(M165:M169)</f>
        <v>0</v>
      </c>
      <c r="N170" s="6">
        <f t="shared" ref="N170:P170" si="53">AVERAGE(N165:N169)</f>
        <v>0</v>
      </c>
      <c r="O170" s="6">
        <f t="shared" si="53"/>
        <v>0</v>
      </c>
      <c r="P170" s="6">
        <f t="shared" si="53"/>
        <v>0</v>
      </c>
      <c r="Q170" s="19">
        <f>SUM(M170:P170)</f>
        <v>0</v>
      </c>
      <c r="R170" s="19">
        <f>IF(Q170&lt;3,0,IF(Q170&lt;7,1,IF(Q170&lt;=8,2)))</f>
        <v>0</v>
      </c>
      <c r="S170" s="6">
        <f>AVERAGE(S165:S169)</f>
        <v>0</v>
      </c>
      <c r="T170" s="6">
        <f>AVERAGE(T165:T169)</f>
        <v>0</v>
      </c>
      <c r="U170" s="9">
        <f>SUM(S170:T170)</f>
        <v>0</v>
      </c>
      <c r="V170" s="9">
        <f>IF(U170&lt;1,0,IF(U170&lt;3,1,IF(U170&lt;=4,2)))</f>
        <v>0</v>
      </c>
      <c r="W170" s="19">
        <f>L170+R170+V170</f>
        <v>0</v>
      </c>
      <c r="X170" s="19">
        <f>IF(W170&lt;3,0,IF(W170&lt;6,1,IF(W170=6,2)))</f>
        <v>0</v>
      </c>
    </row>
    <row r="171" spans="1:24" x14ac:dyDescent="0.25">
      <c r="A171" s="34"/>
      <c r="B171" s="16"/>
      <c r="C171" s="22" t="s">
        <v>26</v>
      </c>
      <c r="D171" s="12">
        <f>'Эксперт 1'!B31</f>
        <v>0</v>
      </c>
      <c r="E171" s="12">
        <f>'Эксперт 1'!C31</f>
        <v>0</v>
      </c>
      <c r="F171" s="12">
        <f>'Эксперт 1'!D31</f>
        <v>0</v>
      </c>
      <c r="G171" s="12">
        <f>'Эксперт 1'!E31</f>
        <v>0</v>
      </c>
      <c r="H171" s="12">
        <f>'Эксперт 1'!F31</f>
        <v>0</v>
      </c>
      <c r="I171" s="12">
        <f>'Эксперт 1'!G31</f>
        <v>0</v>
      </c>
      <c r="J171" s="12">
        <f>'Эксперт 1'!H31</f>
        <v>0</v>
      </c>
      <c r="K171" s="34"/>
      <c r="L171" s="34"/>
      <c r="M171" s="12">
        <f>'Эксперт 1'!I31</f>
        <v>0</v>
      </c>
      <c r="N171" s="12">
        <f>'Эксперт 1'!J31</f>
        <v>0</v>
      </c>
      <c r="O171" s="12">
        <f>'Эксперт 1'!K31</f>
        <v>0</v>
      </c>
      <c r="P171" s="12">
        <f>'Эксперт 1'!L31</f>
        <v>0</v>
      </c>
      <c r="Q171" s="34"/>
      <c r="R171" s="34"/>
      <c r="S171" s="12">
        <f>'Эксперт 1'!M31</f>
        <v>0</v>
      </c>
      <c r="T171" s="12">
        <f>'Эксперт 1'!N31</f>
        <v>0</v>
      </c>
      <c r="U171" s="34"/>
      <c r="V171" s="34"/>
      <c r="W171" s="34"/>
      <c r="X171" s="34"/>
    </row>
    <row r="172" spans="1:24" x14ac:dyDescent="0.25">
      <c r="A172" s="35"/>
      <c r="B172" s="17"/>
      <c r="C172" s="22" t="s">
        <v>27</v>
      </c>
      <c r="D172" s="12">
        <f>'Эксперт 2'!B31</f>
        <v>0</v>
      </c>
      <c r="E172" s="12">
        <f>'Эксперт 2'!C31</f>
        <v>0</v>
      </c>
      <c r="F172" s="12">
        <f>'Эксперт 2'!D31</f>
        <v>0</v>
      </c>
      <c r="G172" s="12">
        <f>'Эксперт 2'!E31</f>
        <v>0</v>
      </c>
      <c r="H172" s="12">
        <f>'Эксперт 2'!F31</f>
        <v>0</v>
      </c>
      <c r="I172" s="12">
        <f>'Эксперт 2'!G31</f>
        <v>0</v>
      </c>
      <c r="J172" s="12">
        <f>'Эксперт 2'!H31</f>
        <v>0</v>
      </c>
      <c r="K172" s="35"/>
      <c r="L172" s="35"/>
      <c r="M172" s="12">
        <f>'Эксперт 2'!I31</f>
        <v>0</v>
      </c>
      <c r="N172" s="12">
        <f>'Эксперт 2'!J31</f>
        <v>0</v>
      </c>
      <c r="O172" s="12">
        <f>'Эксперт 2'!K31</f>
        <v>0</v>
      </c>
      <c r="P172" s="12">
        <f>'Эксперт 2'!L31</f>
        <v>0</v>
      </c>
      <c r="Q172" s="35"/>
      <c r="R172" s="35"/>
      <c r="S172" s="12">
        <f>'Эксперт 2'!M31</f>
        <v>0</v>
      </c>
      <c r="T172" s="12">
        <f>'Эксперт 2'!N31</f>
        <v>0</v>
      </c>
      <c r="U172" s="35"/>
      <c r="V172" s="35"/>
      <c r="W172" s="35"/>
      <c r="X172" s="35"/>
    </row>
    <row r="173" spans="1:24" x14ac:dyDescent="0.25">
      <c r="A173" s="35"/>
      <c r="B173" s="17"/>
      <c r="C173" s="22" t="s">
        <v>28</v>
      </c>
      <c r="D173" s="12">
        <f>'Эксперт 3'!B31</f>
        <v>0</v>
      </c>
      <c r="E173" s="12">
        <f>'Эксперт 3'!C31</f>
        <v>0</v>
      </c>
      <c r="F173" s="12">
        <f>'Эксперт 3'!D31</f>
        <v>0</v>
      </c>
      <c r="G173" s="12">
        <f>'Эксперт 3'!E31</f>
        <v>0</v>
      </c>
      <c r="H173" s="12">
        <f>'Эксперт 3'!F31</f>
        <v>0</v>
      </c>
      <c r="I173" s="12">
        <f>'Эксперт 3'!G31</f>
        <v>0</v>
      </c>
      <c r="J173" s="12">
        <f>'Эксперт 3'!H31</f>
        <v>0</v>
      </c>
      <c r="K173" s="35"/>
      <c r="L173" s="35"/>
      <c r="M173" s="12">
        <f>'Эксперт 3'!I31</f>
        <v>0</v>
      </c>
      <c r="N173" s="12">
        <f>'Эксперт 3'!J31</f>
        <v>0</v>
      </c>
      <c r="O173" s="12">
        <f>'Эксперт 3'!K31</f>
        <v>0</v>
      </c>
      <c r="P173" s="12">
        <f>'Эксперт 3'!L31</f>
        <v>0</v>
      </c>
      <c r="Q173" s="35"/>
      <c r="R173" s="35"/>
      <c r="S173" s="12">
        <f>'Эксперт 3'!M31</f>
        <v>0</v>
      </c>
      <c r="T173" s="12">
        <f>'Эксперт 3'!N31</f>
        <v>0</v>
      </c>
      <c r="U173" s="35"/>
      <c r="V173" s="35"/>
      <c r="W173" s="35"/>
      <c r="X173" s="35"/>
    </row>
    <row r="174" spans="1:24" x14ac:dyDescent="0.25">
      <c r="A174" s="35"/>
      <c r="B174" s="17"/>
      <c r="C174" s="22" t="s">
        <v>29</v>
      </c>
      <c r="D174" s="12">
        <f>'Эксперт 4'!B31</f>
        <v>0</v>
      </c>
      <c r="E174" s="12">
        <f>'Эксперт 4'!C31</f>
        <v>0</v>
      </c>
      <c r="F174" s="12">
        <f>'Эксперт 4'!D31</f>
        <v>0</v>
      </c>
      <c r="G174" s="12">
        <f>'Эксперт 4'!E31</f>
        <v>0</v>
      </c>
      <c r="H174" s="12">
        <f>'Эксперт 4'!F31</f>
        <v>0</v>
      </c>
      <c r="I174" s="12">
        <f>'Эксперт 4'!G31</f>
        <v>0</v>
      </c>
      <c r="J174" s="12">
        <f>'Эксперт 4'!H31</f>
        <v>0</v>
      </c>
      <c r="K174" s="35"/>
      <c r="L174" s="35"/>
      <c r="M174" s="12">
        <f>'Эксперт 4'!I31</f>
        <v>0</v>
      </c>
      <c r="N174" s="12">
        <f>'Эксперт 4'!J31</f>
        <v>0</v>
      </c>
      <c r="O174" s="12">
        <f>'Эксперт 4'!K31</f>
        <v>0</v>
      </c>
      <c r="P174" s="12">
        <f>'Эксперт 4'!L31</f>
        <v>0</v>
      </c>
      <c r="Q174" s="35"/>
      <c r="R174" s="35"/>
      <c r="S174" s="12">
        <f>'Эксперт 4'!M31</f>
        <v>0</v>
      </c>
      <c r="T174" s="12">
        <f>'Эксперт 4'!N31</f>
        <v>0</v>
      </c>
      <c r="U174" s="35"/>
      <c r="V174" s="35"/>
      <c r="W174" s="35"/>
      <c r="X174" s="35"/>
    </row>
    <row r="175" spans="1:24" x14ac:dyDescent="0.25">
      <c r="A175" s="36"/>
      <c r="B175" s="18"/>
      <c r="C175" s="22" t="s">
        <v>30</v>
      </c>
      <c r="D175" s="12">
        <f>'Эксперт 5'!B31</f>
        <v>0</v>
      </c>
      <c r="E175" s="12">
        <f>'Эксперт 5'!C31</f>
        <v>0</v>
      </c>
      <c r="F175" s="12">
        <f>'Эксперт 5'!D31</f>
        <v>0</v>
      </c>
      <c r="G175" s="12">
        <f>'Эксперт 5'!E31</f>
        <v>0</v>
      </c>
      <c r="H175" s="12">
        <f>'Эксперт 5'!F31</f>
        <v>0</v>
      </c>
      <c r="I175" s="12">
        <f>'Эксперт 5'!G31</f>
        <v>0</v>
      </c>
      <c r="J175" s="12">
        <f>'Эксперт 5'!H31</f>
        <v>0</v>
      </c>
      <c r="K175" s="36"/>
      <c r="L175" s="36"/>
      <c r="M175" s="12">
        <f>'Эксперт 5'!I31</f>
        <v>0</v>
      </c>
      <c r="N175" s="12">
        <f>'Эксперт 5'!J31</f>
        <v>0</v>
      </c>
      <c r="O175" s="12">
        <f>'Эксперт 5'!K31</f>
        <v>0</v>
      </c>
      <c r="P175" s="12">
        <f>'Эксперт 5'!L31</f>
        <v>0</v>
      </c>
      <c r="Q175" s="36"/>
      <c r="R175" s="36"/>
      <c r="S175" s="12">
        <f>'Эксперт 5'!M31</f>
        <v>0</v>
      </c>
      <c r="T175" s="12">
        <f>'Эксперт 5'!N31</f>
        <v>0</v>
      </c>
      <c r="U175" s="36"/>
      <c r="V175" s="36"/>
      <c r="W175" s="36"/>
      <c r="X175" s="36"/>
    </row>
    <row r="176" spans="1:24" x14ac:dyDescent="0.25">
      <c r="A176" s="20">
        <v>29</v>
      </c>
      <c r="B176" s="10">
        <f>'Эксперт 1'!A31</f>
        <v>0</v>
      </c>
      <c r="C176" s="8" t="s">
        <v>31</v>
      </c>
      <c r="D176" s="6">
        <f>AVERAGE(D171:D175)</f>
        <v>0</v>
      </c>
      <c r="E176" s="6">
        <f t="shared" ref="E176:J176" si="54">AVERAGE(E171:E175)</f>
        <v>0</v>
      </c>
      <c r="F176" s="6">
        <f t="shared" si="54"/>
        <v>0</v>
      </c>
      <c r="G176" s="6">
        <f t="shared" si="54"/>
        <v>0</v>
      </c>
      <c r="H176" s="6">
        <f t="shared" si="54"/>
        <v>0</v>
      </c>
      <c r="I176" s="6">
        <f t="shared" si="54"/>
        <v>0</v>
      </c>
      <c r="J176" s="6">
        <f t="shared" si="54"/>
        <v>0</v>
      </c>
      <c r="K176" s="19">
        <f>SUM(D176:J176)</f>
        <v>0</v>
      </c>
      <c r="L176" s="19">
        <f>IF(K176&lt;5,0,IF(K176&lt;12,1,IF(K176&lt;=14,2)))</f>
        <v>0</v>
      </c>
      <c r="M176" s="6">
        <f>AVERAGE(M171:M175)</f>
        <v>0</v>
      </c>
      <c r="N176" s="6">
        <f t="shared" ref="N176:P176" si="55">AVERAGE(N171:N175)</f>
        <v>0</v>
      </c>
      <c r="O176" s="6">
        <f t="shared" si="55"/>
        <v>0</v>
      </c>
      <c r="P176" s="6">
        <f t="shared" si="55"/>
        <v>0</v>
      </c>
      <c r="Q176" s="19">
        <f>SUM(M176:P176)</f>
        <v>0</v>
      </c>
      <c r="R176" s="19">
        <f>IF(Q176&lt;3,0,IF(Q176&lt;7,1,IF(Q176&lt;=8,2)))</f>
        <v>0</v>
      </c>
      <c r="S176" s="6">
        <f>AVERAGE(S171:S175)</f>
        <v>0</v>
      </c>
      <c r="T176" s="6">
        <f>AVERAGE(T171:T175)</f>
        <v>0</v>
      </c>
      <c r="U176" s="9">
        <f>SUM(S176:T176)</f>
        <v>0</v>
      </c>
      <c r="V176" s="9">
        <f>IF(U176&lt;1,0,IF(U176&lt;3,1,IF(U176&lt;=4,2)))</f>
        <v>0</v>
      </c>
      <c r="W176" s="19">
        <f>L176+R176+V176</f>
        <v>0</v>
      </c>
      <c r="X176" s="19">
        <f>IF(W176&lt;3,0,IF(W176&lt;6,1,IF(W176=6,2)))</f>
        <v>0</v>
      </c>
    </row>
    <row r="177" spans="1:24" x14ac:dyDescent="0.25">
      <c r="A177" s="34"/>
      <c r="B177" s="16"/>
      <c r="C177" s="22" t="s">
        <v>26</v>
      </c>
      <c r="D177" s="12">
        <f>'Эксперт 1'!B32</f>
        <v>0</v>
      </c>
      <c r="E177" s="12">
        <f>'Эксперт 1'!C32</f>
        <v>0</v>
      </c>
      <c r="F177" s="12">
        <f>'Эксперт 1'!D32</f>
        <v>0</v>
      </c>
      <c r="G177" s="12">
        <f>'Эксперт 1'!E32</f>
        <v>0</v>
      </c>
      <c r="H177" s="12">
        <f>'Эксперт 1'!F32</f>
        <v>0</v>
      </c>
      <c r="I177" s="12">
        <f>'Эксперт 1'!G32</f>
        <v>0</v>
      </c>
      <c r="J177" s="12">
        <f>'Эксперт 1'!H32</f>
        <v>0</v>
      </c>
      <c r="K177" s="34"/>
      <c r="L177" s="34"/>
      <c r="M177" s="12">
        <f>'Эксперт 1'!I32</f>
        <v>0</v>
      </c>
      <c r="N177" s="12">
        <f>'Эксперт 1'!J32</f>
        <v>0</v>
      </c>
      <c r="O177" s="12">
        <f>'Эксперт 1'!K32</f>
        <v>0</v>
      </c>
      <c r="P177" s="12">
        <f>'Эксперт 1'!L32</f>
        <v>0</v>
      </c>
      <c r="Q177" s="34"/>
      <c r="R177" s="34"/>
      <c r="S177" s="12">
        <f>'Эксперт 1'!M32</f>
        <v>0</v>
      </c>
      <c r="T177" s="12">
        <f>'Эксперт 1'!N32</f>
        <v>0</v>
      </c>
      <c r="U177" s="34"/>
      <c r="V177" s="34"/>
      <c r="W177" s="34"/>
      <c r="X177" s="34"/>
    </row>
    <row r="178" spans="1:24" x14ac:dyDescent="0.25">
      <c r="A178" s="35"/>
      <c r="B178" s="17"/>
      <c r="C178" s="22" t="s">
        <v>27</v>
      </c>
      <c r="D178" s="12">
        <f>'Эксперт 2'!B32</f>
        <v>0</v>
      </c>
      <c r="E178" s="12">
        <f>'Эксперт 2'!C32</f>
        <v>0</v>
      </c>
      <c r="F178" s="12">
        <f>'Эксперт 2'!D32</f>
        <v>0</v>
      </c>
      <c r="G178" s="12">
        <f>'Эксперт 2'!E32</f>
        <v>0</v>
      </c>
      <c r="H178" s="12">
        <f>'Эксперт 2'!F32</f>
        <v>0</v>
      </c>
      <c r="I178" s="12">
        <f>'Эксперт 2'!G32</f>
        <v>0</v>
      </c>
      <c r="J178" s="12">
        <f>'Эксперт 2'!H32</f>
        <v>0</v>
      </c>
      <c r="K178" s="35"/>
      <c r="L178" s="35"/>
      <c r="M178" s="12">
        <f>'Эксперт 2'!I32</f>
        <v>0</v>
      </c>
      <c r="N178" s="12">
        <f>'Эксперт 2'!J32</f>
        <v>0</v>
      </c>
      <c r="O178" s="12">
        <f>'Эксперт 2'!K32</f>
        <v>0</v>
      </c>
      <c r="P178" s="12">
        <f>'Эксперт 2'!L32</f>
        <v>0</v>
      </c>
      <c r="Q178" s="35"/>
      <c r="R178" s="35"/>
      <c r="S178" s="12">
        <f>'Эксперт 2'!M32</f>
        <v>0</v>
      </c>
      <c r="T178" s="12">
        <f>'Эксперт 2'!N32</f>
        <v>0</v>
      </c>
      <c r="U178" s="35"/>
      <c r="V178" s="35"/>
      <c r="W178" s="35"/>
      <c r="X178" s="35"/>
    </row>
    <row r="179" spans="1:24" x14ac:dyDescent="0.25">
      <c r="A179" s="35"/>
      <c r="B179" s="17"/>
      <c r="C179" s="22" t="s">
        <v>28</v>
      </c>
      <c r="D179" s="12">
        <f>'Эксперт 3'!B32</f>
        <v>0</v>
      </c>
      <c r="E179" s="12">
        <f>'Эксперт 3'!C32</f>
        <v>0</v>
      </c>
      <c r="F179" s="12">
        <f>'Эксперт 3'!D32</f>
        <v>0</v>
      </c>
      <c r="G179" s="12">
        <f>'Эксперт 3'!E32</f>
        <v>0</v>
      </c>
      <c r="H179" s="12">
        <f>'Эксперт 3'!F32</f>
        <v>0</v>
      </c>
      <c r="I179" s="12">
        <f>'Эксперт 3'!G32</f>
        <v>0</v>
      </c>
      <c r="J179" s="12">
        <f>'Эксперт 3'!H32</f>
        <v>0</v>
      </c>
      <c r="K179" s="35"/>
      <c r="L179" s="35"/>
      <c r="M179" s="12">
        <f>'Эксперт 3'!I32</f>
        <v>0</v>
      </c>
      <c r="N179" s="12">
        <f>'Эксперт 3'!J32</f>
        <v>0</v>
      </c>
      <c r="O179" s="12">
        <f>'Эксперт 3'!K32</f>
        <v>0</v>
      </c>
      <c r="P179" s="12">
        <f>'Эксперт 3'!L32</f>
        <v>0</v>
      </c>
      <c r="Q179" s="35"/>
      <c r="R179" s="35"/>
      <c r="S179" s="12">
        <f>'Эксперт 3'!M32</f>
        <v>0</v>
      </c>
      <c r="T179" s="12">
        <f>'Эксперт 3'!N32</f>
        <v>0</v>
      </c>
      <c r="U179" s="35"/>
      <c r="V179" s="35"/>
      <c r="W179" s="35"/>
      <c r="X179" s="35"/>
    </row>
    <row r="180" spans="1:24" x14ac:dyDescent="0.25">
      <c r="A180" s="35"/>
      <c r="B180" s="17"/>
      <c r="C180" s="22" t="s">
        <v>29</v>
      </c>
      <c r="D180" s="12">
        <f>'Эксперт 4'!B32</f>
        <v>0</v>
      </c>
      <c r="E180" s="12">
        <f>'Эксперт 4'!C32</f>
        <v>0</v>
      </c>
      <c r="F180" s="12">
        <f>'Эксперт 4'!D32</f>
        <v>0</v>
      </c>
      <c r="G180" s="12">
        <f>'Эксперт 4'!E32</f>
        <v>0</v>
      </c>
      <c r="H180" s="12">
        <f>'Эксперт 4'!F32</f>
        <v>0</v>
      </c>
      <c r="I180" s="12">
        <f>'Эксперт 4'!G32</f>
        <v>0</v>
      </c>
      <c r="J180" s="12">
        <f>'Эксперт 4'!H32</f>
        <v>0</v>
      </c>
      <c r="K180" s="35"/>
      <c r="L180" s="35"/>
      <c r="M180" s="12">
        <f>'Эксперт 4'!I32</f>
        <v>0</v>
      </c>
      <c r="N180" s="12">
        <f>'Эксперт 4'!J32</f>
        <v>0</v>
      </c>
      <c r="O180" s="12">
        <f>'Эксперт 4'!K32</f>
        <v>0</v>
      </c>
      <c r="P180" s="12">
        <f>'Эксперт 4'!L32</f>
        <v>0</v>
      </c>
      <c r="Q180" s="35"/>
      <c r="R180" s="35"/>
      <c r="S180" s="12">
        <f>'Эксперт 4'!M32</f>
        <v>0</v>
      </c>
      <c r="T180" s="12">
        <f>'Эксперт 4'!N32</f>
        <v>0</v>
      </c>
      <c r="U180" s="35"/>
      <c r="V180" s="35"/>
      <c r="W180" s="35"/>
      <c r="X180" s="35"/>
    </row>
    <row r="181" spans="1:24" x14ac:dyDescent="0.25">
      <c r="A181" s="36"/>
      <c r="B181" s="18"/>
      <c r="C181" s="22" t="s">
        <v>30</v>
      </c>
      <c r="D181" s="12">
        <f>'Эксперт 5'!B32</f>
        <v>0</v>
      </c>
      <c r="E181" s="12">
        <f>'Эксперт 5'!C32</f>
        <v>0</v>
      </c>
      <c r="F181" s="12">
        <f>'Эксперт 5'!D32</f>
        <v>0</v>
      </c>
      <c r="G181" s="12">
        <f>'Эксперт 5'!E32</f>
        <v>0</v>
      </c>
      <c r="H181" s="12">
        <f>'Эксперт 5'!F32</f>
        <v>0</v>
      </c>
      <c r="I181" s="12">
        <f>'Эксперт 5'!G32</f>
        <v>0</v>
      </c>
      <c r="J181" s="12">
        <f>'Эксперт 5'!H32</f>
        <v>0</v>
      </c>
      <c r="K181" s="36"/>
      <c r="L181" s="36"/>
      <c r="M181" s="12">
        <f>'Эксперт 5'!I32</f>
        <v>0</v>
      </c>
      <c r="N181" s="12">
        <f>'Эксперт 5'!J32</f>
        <v>0</v>
      </c>
      <c r="O181" s="12">
        <f>'Эксперт 5'!K32</f>
        <v>0</v>
      </c>
      <c r="P181" s="12">
        <f>'Эксперт 5'!L32</f>
        <v>0</v>
      </c>
      <c r="Q181" s="36"/>
      <c r="R181" s="36"/>
      <c r="S181" s="12">
        <f>'Эксперт 5'!M32</f>
        <v>0</v>
      </c>
      <c r="T181" s="12">
        <f>'Эксперт 5'!N32</f>
        <v>0</v>
      </c>
      <c r="U181" s="36"/>
      <c r="V181" s="36"/>
      <c r="W181" s="36"/>
      <c r="X181" s="36"/>
    </row>
    <row r="182" spans="1:24" x14ac:dyDescent="0.25">
      <c r="A182" s="20">
        <v>30</v>
      </c>
      <c r="B182" s="10">
        <f>'Эксперт 1'!A32</f>
        <v>0</v>
      </c>
      <c r="C182" s="8" t="s">
        <v>31</v>
      </c>
      <c r="D182" s="6">
        <f>AVERAGE(D177:D181)</f>
        <v>0</v>
      </c>
      <c r="E182" s="6">
        <f t="shared" ref="E182:J182" si="56">AVERAGE(E177:E181)</f>
        <v>0</v>
      </c>
      <c r="F182" s="6">
        <f t="shared" si="56"/>
        <v>0</v>
      </c>
      <c r="G182" s="6">
        <f t="shared" si="56"/>
        <v>0</v>
      </c>
      <c r="H182" s="6">
        <f t="shared" si="56"/>
        <v>0</v>
      </c>
      <c r="I182" s="6">
        <f t="shared" si="56"/>
        <v>0</v>
      </c>
      <c r="J182" s="6">
        <f t="shared" si="56"/>
        <v>0</v>
      </c>
      <c r="K182" s="19">
        <f>SUM(D182:J182)</f>
        <v>0</v>
      </c>
      <c r="L182" s="19">
        <f>IF(K182&lt;5,0,IF(K182&lt;12,1,IF(K182&lt;=14,2)))</f>
        <v>0</v>
      </c>
      <c r="M182" s="6">
        <f>AVERAGE(M177:M181)</f>
        <v>0</v>
      </c>
      <c r="N182" s="6">
        <f t="shared" ref="N182:P182" si="57">AVERAGE(N177:N181)</f>
        <v>0</v>
      </c>
      <c r="O182" s="6">
        <f t="shared" si="57"/>
        <v>0</v>
      </c>
      <c r="P182" s="6">
        <f t="shared" si="57"/>
        <v>0</v>
      </c>
      <c r="Q182" s="19">
        <f>SUM(M182:P182)</f>
        <v>0</v>
      </c>
      <c r="R182" s="19">
        <f>IF(Q182&lt;3,0,IF(Q182&lt;7,1,IF(Q182&lt;=8,2)))</f>
        <v>0</v>
      </c>
      <c r="S182" s="6">
        <f>AVERAGE(S177:S181)</f>
        <v>0</v>
      </c>
      <c r="T182" s="6">
        <f>AVERAGE(T177:T181)</f>
        <v>0</v>
      </c>
      <c r="U182" s="9">
        <f>SUM(S182:T182)</f>
        <v>0</v>
      </c>
      <c r="V182" s="9">
        <f>IF(U182&lt;1,0,IF(U182&lt;3,1,IF(U182&lt;=4,2)))</f>
        <v>0</v>
      </c>
      <c r="W182" s="19">
        <f>L182+R182+V182</f>
        <v>0</v>
      </c>
      <c r="X182" s="19">
        <f>IF(W182&lt;3,0,IF(W182&lt;6,1,IF(W182=6,2)))</f>
        <v>0</v>
      </c>
    </row>
  </sheetData>
  <mergeCells count="13">
    <mergeCell ref="W1:X1"/>
    <mergeCell ref="L1:L2"/>
    <mergeCell ref="Q1:Q2"/>
    <mergeCell ref="R1:R2"/>
    <mergeCell ref="U1:U2"/>
    <mergeCell ref="V1:V2"/>
    <mergeCell ref="B1:B2"/>
    <mergeCell ref="M1:P1"/>
    <mergeCell ref="S1:T1"/>
    <mergeCell ref="D1:J1"/>
    <mergeCell ref="A1:A2"/>
    <mergeCell ref="C1:C2"/>
    <mergeCell ref="K1:K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35"/>
  <sheetViews>
    <sheetView workbookViewId="0">
      <selection activeCell="E38" sqref="E38"/>
    </sheetView>
  </sheetViews>
  <sheetFormatPr defaultRowHeight="15" x14ac:dyDescent="0.25"/>
  <cols>
    <col min="1" max="1" width="8.5703125" customWidth="1"/>
    <col min="2" max="2" width="29.28515625" customWidth="1"/>
    <col min="3" max="3" width="16.7109375" customWidth="1"/>
    <col min="4" max="18" width="9.7109375" customWidth="1"/>
    <col min="19" max="19" width="12.5703125" customWidth="1"/>
    <col min="20" max="20" width="12" customWidth="1"/>
    <col min="21" max="24" width="9.7109375" customWidth="1"/>
  </cols>
  <sheetData>
    <row r="1" spans="1:24" x14ac:dyDescent="0.25">
      <c r="A1" s="64" t="s">
        <v>25</v>
      </c>
      <c r="B1" s="58" t="s">
        <v>0</v>
      </c>
      <c r="C1" s="58"/>
      <c r="D1" s="60" t="s">
        <v>10</v>
      </c>
      <c r="E1" s="61"/>
      <c r="F1" s="61"/>
      <c r="G1" s="61"/>
      <c r="H1" s="61"/>
      <c r="I1" s="61"/>
      <c r="J1" s="62"/>
      <c r="K1" s="66" t="s">
        <v>1</v>
      </c>
      <c r="L1" s="66" t="s">
        <v>9</v>
      </c>
      <c r="M1" s="60" t="s">
        <v>16</v>
      </c>
      <c r="N1" s="61"/>
      <c r="O1" s="61"/>
      <c r="P1" s="62"/>
      <c r="Q1" s="66" t="s">
        <v>32</v>
      </c>
      <c r="R1" s="66" t="s">
        <v>15</v>
      </c>
      <c r="S1" s="63" t="s">
        <v>21</v>
      </c>
      <c r="T1" s="63"/>
      <c r="U1" s="66" t="s">
        <v>19</v>
      </c>
      <c r="V1" s="75" t="s">
        <v>20</v>
      </c>
      <c r="W1" s="73" t="s">
        <v>33</v>
      </c>
      <c r="X1" s="74"/>
    </row>
    <row r="2" spans="1:24" x14ac:dyDescent="0.25">
      <c r="A2" s="71"/>
      <c r="B2" s="72"/>
      <c r="C2" s="72"/>
      <c r="D2" s="24" t="s">
        <v>2</v>
      </c>
      <c r="E2" s="24" t="s">
        <v>3</v>
      </c>
      <c r="F2" s="24" t="s">
        <v>4</v>
      </c>
      <c r="G2" s="24" t="s">
        <v>5</v>
      </c>
      <c r="H2" s="24" t="s">
        <v>6</v>
      </c>
      <c r="I2" s="24" t="s">
        <v>7</v>
      </c>
      <c r="J2" s="24" t="s">
        <v>8</v>
      </c>
      <c r="K2" s="70"/>
      <c r="L2" s="70"/>
      <c r="M2" s="24" t="s">
        <v>11</v>
      </c>
      <c r="N2" s="24" t="s">
        <v>12</v>
      </c>
      <c r="O2" s="24" t="s">
        <v>13</v>
      </c>
      <c r="P2" s="24" t="s">
        <v>14</v>
      </c>
      <c r="Q2" s="70"/>
      <c r="R2" s="70"/>
      <c r="S2" s="24" t="s">
        <v>17</v>
      </c>
      <c r="T2" s="24" t="s">
        <v>18</v>
      </c>
      <c r="U2" s="70"/>
      <c r="V2" s="76"/>
      <c r="W2" s="15" t="s">
        <v>34</v>
      </c>
      <c r="X2" s="14" t="s">
        <v>35</v>
      </c>
    </row>
    <row r="3" spans="1:24" x14ac:dyDescent="0.25">
      <c r="A3" s="41">
        <f>ЭЛ_сводная!A8</f>
        <v>1</v>
      </c>
      <c r="B3" s="42">
        <f>ЭЛ_сводная!B8</f>
        <v>0</v>
      </c>
      <c r="C3" s="41" t="str">
        <f>ЭЛ_сводная!C8</f>
        <v>Среднее знач.</v>
      </c>
      <c r="D3" s="43">
        <f>ЭЛ_сводная!D8</f>
        <v>0</v>
      </c>
      <c r="E3" s="43">
        <f>ЭЛ_сводная!E8</f>
        <v>0</v>
      </c>
      <c r="F3" s="43">
        <f>ЭЛ_сводная!F8</f>
        <v>0</v>
      </c>
      <c r="G3" s="43">
        <f>ЭЛ_сводная!G8</f>
        <v>0</v>
      </c>
      <c r="H3" s="43">
        <f>ЭЛ_сводная!H8</f>
        <v>0</v>
      </c>
      <c r="I3" s="43">
        <f>ЭЛ_сводная!I8</f>
        <v>0</v>
      </c>
      <c r="J3" s="43">
        <f>ЭЛ_сводная!J8</f>
        <v>0</v>
      </c>
      <c r="K3" s="43">
        <f>ЭЛ_сводная!K8</f>
        <v>0</v>
      </c>
      <c r="L3" s="43">
        <f>ЭЛ_сводная!L8</f>
        <v>0</v>
      </c>
      <c r="M3" s="43">
        <f>ЭЛ_сводная!M8</f>
        <v>0</v>
      </c>
      <c r="N3" s="43">
        <f>ЭЛ_сводная!N8</f>
        <v>0</v>
      </c>
      <c r="O3" s="43">
        <f>ЭЛ_сводная!O8</f>
        <v>0</v>
      </c>
      <c r="P3" s="43">
        <f>ЭЛ_сводная!P8</f>
        <v>0</v>
      </c>
      <c r="Q3" s="43">
        <f>ЭЛ_сводная!Q8</f>
        <v>0</v>
      </c>
      <c r="R3" s="43">
        <f>ЭЛ_сводная!R8</f>
        <v>0</v>
      </c>
      <c r="S3" s="43">
        <f>ЭЛ_сводная!S8</f>
        <v>0</v>
      </c>
      <c r="T3" s="43">
        <f>ЭЛ_сводная!T8</f>
        <v>0</v>
      </c>
      <c r="U3" s="43">
        <f>ЭЛ_сводная!U8</f>
        <v>0</v>
      </c>
      <c r="V3" s="43">
        <f>ЭЛ_сводная!V8</f>
        <v>0</v>
      </c>
      <c r="W3" s="43">
        <f>ЭЛ_сводная!W8</f>
        <v>0</v>
      </c>
      <c r="X3" s="43">
        <f>ЭЛ_сводная!X8</f>
        <v>0</v>
      </c>
    </row>
    <row r="4" spans="1:24" x14ac:dyDescent="0.25">
      <c r="A4" s="41">
        <f>ЭЛ_сводная!A14</f>
        <v>2</v>
      </c>
      <c r="B4" s="42">
        <f>ЭЛ_сводная!B14</f>
        <v>0</v>
      </c>
      <c r="C4" s="41" t="str">
        <f>ЭЛ_сводная!C14</f>
        <v>Среднее знач.</v>
      </c>
      <c r="D4" s="43">
        <f>ЭЛ_сводная!D14</f>
        <v>0</v>
      </c>
      <c r="E4" s="43">
        <f>ЭЛ_сводная!E14</f>
        <v>0</v>
      </c>
      <c r="F4" s="43">
        <f>ЭЛ_сводная!F14</f>
        <v>0</v>
      </c>
      <c r="G4" s="43">
        <f>ЭЛ_сводная!G14</f>
        <v>0</v>
      </c>
      <c r="H4" s="43">
        <f>ЭЛ_сводная!H14</f>
        <v>0</v>
      </c>
      <c r="I4" s="43">
        <f>ЭЛ_сводная!I14</f>
        <v>0</v>
      </c>
      <c r="J4" s="43">
        <f>ЭЛ_сводная!J14</f>
        <v>0</v>
      </c>
      <c r="K4" s="43">
        <f>ЭЛ_сводная!K14</f>
        <v>0</v>
      </c>
      <c r="L4" s="43">
        <f>ЭЛ_сводная!L14</f>
        <v>0</v>
      </c>
      <c r="M4" s="43">
        <f>ЭЛ_сводная!M14</f>
        <v>0</v>
      </c>
      <c r="N4" s="43">
        <f>ЭЛ_сводная!N14</f>
        <v>0</v>
      </c>
      <c r="O4" s="43">
        <f>ЭЛ_сводная!O14</f>
        <v>0</v>
      </c>
      <c r="P4" s="43">
        <f>ЭЛ_сводная!P14</f>
        <v>0</v>
      </c>
      <c r="Q4" s="43">
        <f>ЭЛ_сводная!Q14</f>
        <v>0</v>
      </c>
      <c r="R4" s="43">
        <f>ЭЛ_сводная!R14</f>
        <v>0</v>
      </c>
      <c r="S4" s="43">
        <f>ЭЛ_сводная!S14</f>
        <v>0</v>
      </c>
      <c r="T4" s="43">
        <f>ЭЛ_сводная!T14</f>
        <v>0</v>
      </c>
      <c r="U4" s="43">
        <f>ЭЛ_сводная!U14</f>
        <v>0</v>
      </c>
      <c r="V4" s="43">
        <f>ЭЛ_сводная!V14</f>
        <v>0</v>
      </c>
      <c r="W4" s="43">
        <f>ЭЛ_сводная!W14</f>
        <v>0</v>
      </c>
      <c r="X4" s="43">
        <f>ЭЛ_сводная!X14</f>
        <v>0</v>
      </c>
    </row>
    <row r="5" spans="1:24" x14ac:dyDescent="0.25">
      <c r="A5" s="41">
        <f>ЭЛ_сводная!A20</f>
        <v>3</v>
      </c>
      <c r="B5" s="42">
        <f>ЭЛ_сводная!B20</f>
        <v>0</v>
      </c>
      <c r="C5" s="41" t="str">
        <f>ЭЛ_сводная!C20</f>
        <v>Среднее знач.</v>
      </c>
      <c r="D5" s="43">
        <f>ЭЛ_сводная!D20</f>
        <v>0</v>
      </c>
      <c r="E5" s="43">
        <f>ЭЛ_сводная!E20</f>
        <v>0</v>
      </c>
      <c r="F5" s="43">
        <f>ЭЛ_сводная!F20</f>
        <v>0</v>
      </c>
      <c r="G5" s="43">
        <f>ЭЛ_сводная!G20</f>
        <v>0</v>
      </c>
      <c r="H5" s="43">
        <f>ЭЛ_сводная!H20</f>
        <v>0</v>
      </c>
      <c r="I5" s="43">
        <f>ЭЛ_сводная!I20</f>
        <v>0</v>
      </c>
      <c r="J5" s="43">
        <f>ЭЛ_сводная!J20</f>
        <v>0</v>
      </c>
      <c r="K5" s="43">
        <f>ЭЛ_сводная!K20</f>
        <v>0</v>
      </c>
      <c r="L5" s="43">
        <f>ЭЛ_сводная!L20</f>
        <v>0</v>
      </c>
      <c r="M5" s="43">
        <f>ЭЛ_сводная!M20</f>
        <v>0</v>
      </c>
      <c r="N5" s="43">
        <f>ЭЛ_сводная!N20</f>
        <v>0</v>
      </c>
      <c r="O5" s="43">
        <f>ЭЛ_сводная!O20</f>
        <v>0</v>
      </c>
      <c r="P5" s="43">
        <f>ЭЛ_сводная!P20</f>
        <v>0</v>
      </c>
      <c r="Q5" s="43">
        <f>ЭЛ_сводная!Q20</f>
        <v>0</v>
      </c>
      <c r="R5" s="43">
        <f>ЭЛ_сводная!R20</f>
        <v>0</v>
      </c>
      <c r="S5" s="43">
        <f>ЭЛ_сводная!S20</f>
        <v>0</v>
      </c>
      <c r="T5" s="43">
        <f>ЭЛ_сводная!T20</f>
        <v>0</v>
      </c>
      <c r="U5" s="43">
        <f>ЭЛ_сводная!U20</f>
        <v>0</v>
      </c>
      <c r="V5" s="43">
        <f>ЭЛ_сводная!V20</f>
        <v>0</v>
      </c>
      <c r="W5" s="43">
        <f>ЭЛ_сводная!W20</f>
        <v>0</v>
      </c>
      <c r="X5" s="43">
        <f>ЭЛ_сводная!X20</f>
        <v>0</v>
      </c>
    </row>
    <row r="6" spans="1:24" x14ac:dyDescent="0.25">
      <c r="A6" s="41">
        <f>ЭЛ_сводная!A26</f>
        <v>4</v>
      </c>
      <c r="B6" s="42">
        <f>ЭЛ_сводная!B26</f>
        <v>0</v>
      </c>
      <c r="C6" s="41" t="str">
        <f>ЭЛ_сводная!C26</f>
        <v>Среднее знач.</v>
      </c>
      <c r="D6" s="43">
        <f>ЭЛ_сводная!D26</f>
        <v>0</v>
      </c>
      <c r="E6" s="43">
        <f>ЭЛ_сводная!E26</f>
        <v>0</v>
      </c>
      <c r="F6" s="43">
        <f>ЭЛ_сводная!F26</f>
        <v>0</v>
      </c>
      <c r="G6" s="43">
        <f>ЭЛ_сводная!G26</f>
        <v>0</v>
      </c>
      <c r="H6" s="43">
        <f>ЭЛ_сводная!H26</f>
        <v>0</v>
      </c>
      <c r="I6" s="43">
        <f>ЭЛ_сводная!I26</f>
        <v>0</v>
      </c>
      <c r="J6" s="43">
        <f>ЭЛ_сводная!J26</f>
        <v>0</v>
      </c>
      <c r="K6" s="43">
        <f>ЭЛ_сводная!K26</f>
        <v>0</v>
      </c>
      <c r="L6" s="43">
        <f>ЭЛ_сводная!L26</f>
        <v>0</v>
      </c>
      <c r="M6" s="43">
        <f>ЭЛ_сводная!M26</f>
        <v>0</v>
      </c>
      <c r="N6" s="43">
        <f>ЭЛ_сводная!N26</f>
        <v>0</v>
      </c>
      <c r="O6" s="43">
        <f>ЭЛ_сводная!O26</f>
        <v>0</v>
      </c>
      <c r="P6" s="43">
        <f>ЭЛ_сводная!P26</f>
        <v>0</v>
      </c>
      <c r="Q6" s="43">
        <f>ЭЛ_сводная!Q26</f>
        <v>0</v>
      </c>
      <c r="R6" s="43">
        <f>ЭЛ_сводная!R26</f>
        <v>0</v>
      </c>
      <c r="S6" s="43">
        <f>ЭЛ_сводная!S26</f>
        <v>0</v>
      </c>
      <c r="T6" s="43">
        <f>ЭЛ_сводная!T26</f>
        <v>0</v>
      </c>
      <c r="U6" s="43">
        <f>ЭЛ_сводная!U26</f>
        <v>0</v>
      </c>
      <c r="V6" s="43">
        <f>ЭЛ_сводная!V26</f>
        <v>0</v>
      </c>
      <c r="W6" s="43">
        <f>ЭЛ_сводная!W26</f>
        <v>0</v>
      </c>
      <c r="X6" s="43">
        <f>ЭЛ_сводная!X26</f>
        <v>0</v>
      </c>
    </row>
    <row r="7" spans="1:24" x14ac:dyDescent="0.25">
      <c r="A7" s="41">
        <f>ЭЛ_сводная!A32</f>
        <v>5</v>
      </c>
      <c r="B7" s="42">
        <f>ЭЛ_сводная!B32</f>
        <v>0</v>
      </c>
      <c r="C7" s="41" t="str">
        <f>ЭЛ_сводная!C32</f>
        <v>Среднее знач.</v>
      </c>
      <c r="D7" s="43">
        <f>ЭЛ_сводная!D32</f>
        <v>0</v>
      </c>
      <c r="E7" s="43">
        <f>ЭЛ_сводная!E32</f>
        <v>0</v>
      </c>
      <c r="F7" s="43">
        <f>ЭЛ_сводная!F32</f>
        <v>0</v>
      </c>
      <c r="G7" s="43">
        <f>ЭЛ_сводная!G32</f>
        <v>0</v>
      </c>
      <c r="H7" s="43">
        <f>ЭЛ_сводная!H32</f>
        <v>0</v>
      </c>
      <c r="I7" s="43">
        <f>ЭЛ_сводная!I32</f>
        <v>0</v>
      </c>
      <c r="J7" s="43">
        <f>ЭЛ_сводная!J32</f>
        <v>0</v>
      </c>
      <c r="K7" s="43">
        <f>ЭЛ_сводная!K32</f>
        <v>0</v>
      </c>
      <c r="L7" s="43">
        <f>ЭЛ_сводная!L32</f>
        <v>0</v>
      </c>
      <c r="M7" s="43">
        <f>ЭЛ_сводная!M32</f>
        <v>0</v>
      </c>
      <c r="N7" s="43">
        <f>ЭЛ_сводная!N32</f>
        <v>0</v>
      </c>
      <c r="O7" s="43">
        <f>ЭЛ_сводная!O32</f>
        <v>0</v>
      </c>
      <c r="P7" s="43">
        <f>ЭЛ_сводная!P32</f>
        <v>0</v>
      </c>
      <c r="Q7" s="43">
        <f>ЭЛ_сводная!Q32</f>
        <v>0</v>
      </c>
      <c r="R7" s="43">
        <f>ЭЛ_сводная!R32</f>
        <v>0</v>
      </c>
      <c r="S7" s="43">
        <f>ЭЛ_сводная!S32</f>
        <v>0</v>
      </c>
      <c r="T7" s="43">
        <f>ЭЛ_сводная!T32</f>
        <v>0</v>
      </c>
      <c r="U7" s="43">
        <f>ЭЛ_сводная!U32</f>
        <v>0</v>
      </c>
      <c r="V7" s="43">
        <f>ЭЛ_сводная!V32</f>
        <v>0</v>
      </c>
      <c r="W7" s="43">
        <f>ЭЛ_сводная!W32</f>
        <v>0</v>
      </c>
      <c r="X7" s="43">
        <f>ЭЛ_сводная!X32</f>
        <v>0</v>
      </c>
    </row>
    <row r="8" spans="1:24" x14ac:dyDescent="0.25">
      <c r="A8" s="41">
        <f>ЭЛ_сводная!A38</f>
        <v>6</v>
      </c>
      <c r="B8" s="42">
        <f>ЭЛ_сводная!B38</f>
        <v>0</v>
      </c>
      <c r="C8" s="41" t="str">
        <f>ЭЛ_сводная!C38</f>
        <v>Среднее знач.</v>
      </c>
      <c r="D8" s="41">
        <f>ЭЛ_сводная!D38</f>
        <v>0</v>
      </c>
      <c r="E8" s="41">
        <f>ЭЛ_сводная!E38</f>
        <v>0</v>
      </c>
      <c r="F8" s="41">
        <f>ЭЛ_сводная!F38</f>
        <v>0</v>
      </c>
      <c r="G8" s="41">
        <f>ЭЛ_сводная!G38</f>
        <v>0</v>
      </c>
      <c r="H8" s="41">
        <f>ЭЛ_сводная!H38</f>
        <v>0</v>
      </c>
      <c r="I8" s="41">
        <f>ЭЛ_сводная!I38</f>
        <v>0</v>
      </c>
      <c r="J8" s="41">
        <f>ЭЛ_сводная!J38</f>
        <v>0</v>
      </c>
      <c r="K8" s="41">
        <f>ЭЛ_сводная!K38</f>
        <v>0</v>
      </c>
      <c r="L8" s="41">
        <f>ЭЛ_сводная!L38</f>
        <v>0</v>
      </c>
      <c r="M8" s="41">
        <f>ЭЛ_сводная!M38</f>
        <v>0</v>
      </c>
      <c r="N8" s="41">
        <f>ЭЛ_сводная!N38</f>
        <v>0</v>
      </c>
      <c r="O8" s="41">
        <f>ЭЛ_сводная!O38</f>
        <v>0</v>
      </c>
      <c r="P8" s="41">
        <f>ЭЛ_сводная!P38</f>
        <v>0</v>
      </c>
      <c r="Q8" s="41">
        <f>ЭЛ_сводная!Q38</f>
        <v>0</v>
      </c>
      <c r="R8" s="41">
        <f>ЭЛ_сводная!R38</f>
        <v>0</v>
      </c>
      <c r="S8" s="41">
        <f>ЭЛ_сводная!S38</f>
        <v>0</v>
      </c>
      <c r="T8" s="41">
        <f>ЭЛ_сводная!T38</f>
        <v>0</v>
      </c>
      <c r="U8" s="41">
        <f>ЭЛ_сводная!U38</f>
        <v>0</v>
      </c>
      <c r="V8" s="41">
        <f>ЭЛ_сводная!V38</f>
        <v>0</v>
      </c>
      <c r="W8" s="41">
        <f>ЭЛ_сводная!W38</f>
        <v>0</v>
      </c>
      <c r="X8" s="41">
        <f>ЭЛ_сводная!X38</f>
        <v>0</v>
      </c>
    </row>
    <row r="9" spans="1:24" x14ac:dyDescent="0.25">
      <c r="A9" s="41">
        <f>ЭЛ_сводная!A44</f>
        <v>7</v>
      </c>
      <c r="B9" s="42">
        <f>ЭЛ_сводная!B44</f>
        <v>0</v>
      </c>
      <c r="C9" s="41" t="str">
        <f>ЭЛ_сводная!C44</f>
        <v>Среднее знач.</v>
      </c>
      <c r="D9" s="41">
        <f>ЭЛ_сводная!D44</f>
        <v>0</v>
      </c>
      <c r="E9" s="41">
        <f>ЭЛ_сводная!E44</f>
        <v>0</v>
      </c>
      <c r="F9" s="41">
        <f>ЭЛ_сводная!F44</f>
        <v>0</v>
      </c>
      <c r="G9" s="41">
        <f>ЭЛ_сводная!G44</f>
        <v>0</v>
      </c>
      <c r="H9" s="41">
        <f>ЭЛ_сводная!H44</f>
        <v>0</v>
      </c>
      <c r="I9" s="41">
        <f>ЭЛ_сводная!I44</f>
        <v>0</v>
      </c>
      <c r="J9" s="41">
        <f>ЭЛ_сводная!J44</f>
        <v>0</v>
      </c>
      <c r="K9" s="41">
        <f>ЭЛ_сводная!K44</f>
        <v>0</v>
      </c>
      <c r="L9" s="41">
        <f>ЭЛ_сводная!L44</f>
        <v>0</v>
      </c>
      <c r="M9" s="41">
        <f>ЭЛ_сводная!M44</f>
        <v>0</v>
      </c>
      <c r="N9" s="41">
        <f>ЭЛ_сводная!N44</f>
        <v>0</v>
      </c>
      <c r="O9" s="41">
        <f>ЭЛ_сводная!O44</f>
        <v>0</v>
      </c>
      <c r="P9" s="41">
        <f>ЭЛ_сводная!P44</f>
        <v>0</v>
      </c>
      <c r="Q9" s="41">
        <f>ЭЛ_сводная!Q44</f>
        <v>0</v>
      </c>
      <c r="R9" s="41">
        <f>ЭЛ_сводная!R44</f>
        <v>0</v>
      </c>
      <c r="S9" s="41">
        <f>ЭЛ_сводная!S44</f>
        <v>0</v>
      </c>
      <c r="T9" s="41">
        <f>ЭЛ_сводная!T44</f>
        <v>0</v>
      </c>
      <c r="U9" s="41">
        <f>ЭЛ_сводная!U44</f>
        <v>0</v>
      </c>
      <c r="V9" s="41">
        <f>ЭЛ_сводная!V44</f>
        <v>0</v>
      </c>
      <c r="W9" s="41">
        <f>ЭЛ_сводная!W44</f>
        <v>0</v>
      </c>
      <c r="X9" s="41">
        <f>ЭЛ_сводная!X44</f>
        <v>0</v>
      </c>
    </row>
    <row r="10" spans="1:24" x14ac:dyDescent="0.25">
      <c r="A10" s="41">
        <f>ЭЛ_сводная!A50</f>
        <v>8</v>
      </c>
      <c r="B10" s="42">
        <f>ЭЛ_сводная!B50</f>
        <v>0</v>
      </c>
      <c r="C10" s="41" t="str">
        <f>ЭЛ_сводная!C50</f>
        <v>Среднее знач.</v>
      </c>
      <c r="D10" s="41">
        <f>ЭЛ_сводная!D50</f>
        <v>0</v>
      </c>
      <c r="E10" s="41">
        <f>ЭЛ_сводная!E50</f>
        <v>0</v>
      </c>
      <c r="F10" s="41">
        <f>ЭЛ_сводная!F50</f>
        <v>0</v>
      </c>
      <c r="G10" s="41">
        <f>ЭЛ_сводная!G50</f>
        <v>0</v>
      </c>
      <c r="H10" s="41">
        <f>ЭЛ_сводная!H50</f>
        <v>0</v>
      </c>
      <c r="I10" s="41">
        <f>ЭЛ_сводная!I50</f>
        <v>0</v>
      </c>
      <c r="J10" s="41">
        <f>ЭЛ_сводная!J50</f>
        <v>0</v>
      </c>
      <c r="K10" s="41">
        <f>ЭЛ_сводная!K50</f>
        <v>0</v>
      </c>
      <c r="L10" s="41">
        <f>ЭЛ_сводная!L50</f>
        <v>0</v>
      </c>
      <c r="M10" s="41">
        <f>ЭЛ_сводная!M50</f>
        <v>0</v>
      </c>
      <c r="N10" s="41">
        <f>ЭЛ_сводная!N50</f>
        <v>0</v>
      </c>
      <c r="O10" s="41">
        <f>ЭЛ_сводная!O50</f>
        <v>0</v>
      </c>
      <c r="P10" s="41">
        <f>ЭЛ_сводная!P50</f>
        <v>0</v>
      </c>
      <c r="Q10" s="41">
        <f>ЭЛ_сводная!Q50</f>
        <v>0</v>
      </c>
      <c r="R10" s="41">
        <f>ЭЛ_сводная!R50</f>
        <v>0</v>
      </c>
      <c r="S10" s="41">
        <f>ЭЛ_сводная!S50</f>
        <v>0</v>
      </c>
      <c r="T10" s="41">
        <f>ЭЛ_сводная!T50</f>
        <v>0</v>
      </c>
      <c r="U10" s="41">
        <f>ЭЛ_сводная!U50</f>
        <v>0</v>
      </c>
      <c r="V10" s="41">
        <f>ЭЛ_сводная!V50</f>
        <v>0</v>
      </c>
      <c r="W10" s="41">
        <f>ЭЛ_сводная!W50</f>
        <v>0</v>
      </c>
      <c r="X10" s="41">
        <f>ЭЛ_сводная!X50</f>
        <v>0</v>
      </c>
    </row>
    <row r="11" spans="1:24" x14ac:dyDescent="0.25">
      <c r="A11" s="41">
        <f>ЭЛ_сводная!A56</f>
        <v>9</v>
      </c>
      <c r="B11" s="42">
        <f>ЭЛ_сводная!B56</f>
        <v>0</v>
      </c>
      <c r="C11" s="41" t="str">
        <f>ЭЛ_сводная!C56</f>
        <v>Среднее знач.</v>
      </c>
      <c r="D11" s="41">
        <f>ЭЛ_сводная!D56</f>
        <v>0</v>
      </c>
      <c r="E11" s="41">
        <f>ЭЛ_сводная!E56</f>
        <v>0</v>
      </c>
      <c r="F11" s="41">
        <f>ЭЛ_сводная!F56</f>
        <v>0</v>
      </c>
      <c r="G11" s="41">
        <f>ЭЛ_сводная!G56</f>
        <v>0</v>
      </c>
      <c r="H11" s="41">
        <f>ЭЛ_сводная!H56</f>
        <v>0</v>
      </c>
      <c r="I11" s="41">
        <f>ЭЛ_сводная!I56</f>
        <v>0</v>
      </c>
      <c r="J11" s="41">
        <f>ЭЛ_сводная!J56</f>
        <v>0</v>
      </c>
      <c r="K11" s="41">
        <f>ЭЛ_сводная!K56</f>
        <v>0</v>
      </c>
      <c r="L11" s="41">
        <f>ЭЛ_сводная!L56</f>
        <v>0</v>
      </c>
      <c r="M11" s="41">
        <f>ЭЛ_сводная!M56</f>
        <v>0</v>
      </c>
      <c r="N11" s="41">
        <f>ЭЛ_сводная!N56</f>
        <v>0</v>
      </c>
      <c r="O11" s="41">
        <f>ЭЛ_сводная!O56</f>
        <v>0</v>
      </c>
      <c r="P11" s="41">
        <f>ЭЛ_сводная!P56</f>
        <v>0</v>
      </c>
      <c r="Q11" s="41">
        <f>ЭЛ_сводная!Q56</f>
        <v>0</v>
      </c>
      <c r="R11" s="41">
        <f>ЭЛ_сводная!R56</f>
        <v>0</v>
      </c>
      <c r="S11" s="41">
        <f>ЭЛ_сводная!S56</f>
        <v>0</v>
      </c>
      <c r="T11" s="41">
        <f>ЭЛ_сводная!T56</f>
        <v>0</v>
      </c>
      <c r="U11" s="41">
        <f>ЭЛ_сводная!U56</f>
        <v>0</v>
      </c>
      <c r="V11" s="41">
        <f>ЭЛ_сводная!V56</f>
        <v>0</v>
      </c>
      <c r="W11" s="41">
        <f>ЭЛ_сводная!W56</f>
        <v>0</v>
      </c>
      <c r="X11" s="41">
        <f>ЭЛ_сводная!X56</f>
        <v>0</v>
      </c>
    </row>
    <row r="12" spans="1:24" x14ac:dyDescent="0.25">
      <c r="A12" s="41">
        <f>ЭЛ_сводная!A62</f>
        <v>10</v>
      </c>
      <c r="B12" s="42">
        <f>ЭЛ_сводная!B62</f>
        <v>0</v>
      </c>
      <c r="C12" s="41" t="str">
        <f>ЭЛ_сводная!C62</f>
        <v>Среднее знач.</v>
      </c>
      <c r="D12" s="41">
        <f>ЭЛ_сводная!D62</f>
        <v>0</v>
      </c>
      <c r="E12" s="41">
        <f>ЭЛ_сводная!E62</f>
        <v>0</v>
      </c>
      <c r="F12" s="41">
        <f>ЭЛ_сводная!F62</f>
        <v>0</v>
      </c>
      <c r="G12" s="41">
        <f>ЭЛ_сводная!G62</f>
        <v>0</v>
      </c>
      <c r="H12" s="41">
        <f>ЭЛ_сводная!H62</f>
        <v>0</v>
      </c>
      <c r="I12" s="41">
        <f>ЭЛ_сводная!I62</f>
        <v>0</v>
      </c>
      <c r="J12" s="41">
        <f>ЭЛ_сводная!J62</f>
        <v>0</v>
      </c>
      <c r="K12" s="41">
        <f>ЭЛ_сводная!K62</f>
        <v>0</v>
      </c>
      <c r="L12" s="41">
        <f>ЭЛ_сводная!L62</f>
        <v>0</v>
      </c>
      <c r="M12" s="41">
        <f>ЭЛ_сводная!M62</f>
        <v>0</v>
      </c>
      <c r="N12" s="41">
        <f>ЭЛ_сводная!N62</f>
        <v>0</v>
      </c>
      <c r="O12" s="41">
        <f>ЭЛ_сводная!O62</f>
        <v>0</v>
      </c>
      <c r="P12" s="41">
        <f>ЭЛ_сводная!P62</f>
        <v>0</v>
      </c>
      <c r="Q12" s="41">
        <f>ЭЛ_сводная!Q62</f>
        <v>0</v>
      </c>
      <c r="R12" s="41">
        <f>ЭЛ_сводная!R62</f>
        <v>0</v>
      </c>
      <c r="S12" s="41">
        <f>ЭЛ_сводная!S62</f>
        <v>0</v>
      </c>
      <c r="T12" s="41">
        <f>ЭЛ_сводная!T62</f>
        <v>0</v>
      </c>
      <c r="U12" s="41">
        <f>ЭЛ_сводная!U62</f>
        <v>0</v>
      </c>
      <c r="V12" s="41">
        <f>ЭЛ_сводная!V62</f>
        <v>0</v>
      </c>
      <c r="W12" s="41">
        <f>ЭЛ_сводная!W62</f>
        <v>0</v>
      </c>
      <c r="X12" s="41">
        <f>ЭЛ_сводная!X62</f>
        <v>0</v>
      </c>
    </row>
    <row r="13" spans="1:24" x14ac:dyDescent="0.25">
      <c r="A13" s="41">
        <f>ЭЛ_сводная!A68</f>
        <v>11</v>
      </c>
      <c r="B13" s="42">
        <f>ЭЛ_сводная!B68</f>
        <v>0</v>
      </c>
      <c r="C13" s="41" t="str">
        <f>ЭЛ_сводная!C68</f>
        <v>Среднее знач.</v>
      </c>
      <c r="D13" s="41">
        <f>ЭЛ_сводная!D68</f>
        <v>0</v>
      </c>
      <c r="E13" s="41">
        <f>ЭЛ_сводная!E68</f>
        <v>0</v>
      </c>
      <c r="F13" s="41">
        <f>ЭЛ_сводная!F68</f>
        <v>0</v>
      </c>
      <c r="G13" s="41">
        <f>ЭЛ_сводная!G68</f>
        <v>0</v>
      </c>
      <c r="H13" s="41">
        <f>ЭЛ_сводная!H68</f>
        <v>0</v>
      </c>
      <c r="I13" s="41">
        <f>ЭЛ_сводная!I68</f>
        <v>0</v>
      </c>
      <c r="J13" s="41">
        <f>ЭЛ_сводная!J68</f>
        <v>0</v>
      </c>
      <c r="K13" s="41">
        <f>ЭЛ_сводная!K68</f>
        <v>0</v>
      </c>
      <c r="L13" s="41">
        <f>ЭЛ_сводная!L68</f>
        <v>0</v>
      </c>
      <c r="M13" s="41">
        <f>ЭЛ_сводная!M68</f>
        <v>0</v>
      </c>
      <c r="N13" s="41">
        <f>ЭЛ_сводная!N68</f>
        <v>0</v>
      </c>
      <c r="O13" s="41">
        <f>ЭЛ_сводная!O68</f>
        <v>0</v>
      </c>
      <c r="P13" s="41">
        <f>ЭЛ_сводная!P68</f>
        <v>0</v>
      </c>
      <c r="Q13" s="41">
        <f>ЭЛ_сводная!Q68</f>
        <v>0</v>
      </c>
      <c r="R13" s="41">
        <f>ЭЛ_сводная!R68</f>
        <v>0</v>
      </c>
      <c r="S13" s="41">
        <f>ЭЛ_сводная!S68</f>
        <v>0</v>
      </c>
      <c r="T13" s="41">
        <f>ЭЛ_сводная!T68</f>
        <v>0</v>
      </c>
      <c r="U13" s="41">
        <f>ЭЛ_сводная!U68</f>
        <v>0</v>
      </c>
      <c r="V13" s="41">
        <f>ЭЛ_сводная!V68</f>
        <v>0</v>
      </c>
      <c r="W13" s="41">
        <f>ЭЛ_сводная!W68</f>
        <v>0</v>
      </c>
      <c r="X13" s="41">
        <f>ЭЛ_сводная!X68</f>
        <v>0</v>
      </c>
    </row>
    <row r="14" spans="1:24" x14ac:dyDescent="0.25">
      <c r="A14" s="41">
        <f>ЭЛ_сводная!A74</f>
        <v>12</v>
      </c>
      <c r="B14" s="42">
        <f>ЭЛ_сводная!B74</f>
        <v>0</v>
      </c>
      <c r="C14" s="41" t="str">
        <f>ЭЛ_сводная!C74</f>
        <v>Среднее знач.</v>
      </c>
      <c r="D14" s="41">
        <f>ЭЛ_сводная!D74</f>
        <v>0</v>
      </c>
      <c r="E14" s="41">
        <f>ЭЛ_сводная!E74</f>
        <v>0</v>
      </c>
      <c r="F14" s="41">
        <f>ЭЛ_сводная!F74</f>
        <v>0</v>
      </c>
      <c r="G14" s="41">
        <f>ЭЛ_сводная!G74</f>
        <v>0</v>
      </c>
      <c r="H14" s="41">
        <f>ЭЛ_сводная!H74</f>
        <v>0</v>
      </c>
      <c r="I14" s="41">
        <f>ЭЛ_сводная!I74</f>
        <v>0</v>
      </c>
      <c r="J14" s="41">
        <f>ЭЛ_сводная!J74</f>
        <v>0</v>
      </c>
      <c r="K14" s="41">
        <f>ЭЛ_сводная!K74</f>
        <v>0</v>
      </c>
      <c r="L14" s="41">
        <f>ЭЛ_сводная!L74</f>
        <v>0</v>
      </c>
      <c r="M14" s="41">
        <f>ЭЛ_сводная!M74</f>
        <v>0</v>
      </c>
      <c r="N14" s="41">
        <f>ЭЛ_сводная!N74</f>
        <v>0</v>
      </c>
      <c r="O14" s="41">
        <f>ЭЛ_сводная!O74</f>
        <v>0</v>
      </c>
      <c r="P14" s="41">
        <f>ЭЛ_сводная!P74</f>
        <v>0</v>
      </c>
      <c r="Q14" s="41">
        <f>ЭЛ_сводная!Q74</f>
        <v>0</v>
      </c>
      <c r="R14" s="41">
        <f>ЭЛ_сводная!R74</f>
        <v>0</v>
      </c>
      <c r="S14" s="41">
        <f>ЭЛ_сводная!S74</f>
        <v>0</v>
      </c>
      <c r="T14" s="41">
        <f>ЭЛ_сводная!T74</f>
        <v>0</v>
      </c>
      <c r="U14" s="41">
        <f>ЭЛ_сводная!U74</f>
        <v>0</v>
      </c>
      <c r="V14" s="41">
        <f>ЭЛ_сводная!V74</f>
        <v>0</v>
      </c>
      <c r="W14" s="41">
        <f>ЭЛ_сводная!W74</f>
        <v>0</v>
      </c>
      <c r="X14" s="41">
        <f>ЭЛ_сводная!X74</f>
        <v>0</v>
      </c>
    </row>
    <row r="15" spans="1:24" x14ac:dyDescent="0.25">
      <c r="A15" s="41">
        <f>ЭЛ_сводная!A80</f>
        <v>13</v>
      </c>
      <c r="B15" s="42">
        <f>ЭЛ_сводная!B80</f>
        <v>0</v>
      </c>
      <c r="C15" s="41" t="str">
        <f>ЭЛ_сводная!C80</f>
        <v>Среднее знач.</v>
      </c>
      <c r="D15" s="41">
        <f>ЭЛ_сводная!D80</f>
        <v>0</v>
      </c>
      <c r="E15" s="41">
        <f>ЭЛ_сводная!E80</f>
        <v>0</v>
      </c>
      <c r="F15" s="41">
        <f>ЭЛ_сводная!F80</f>
        <v>0</v>
      </c>
      <c r="G15" s="41">
        <f>ЭЛ_сводная!G80</f>
        <v>0</v>
      </c>
      <c r="H15" s="41">
        <f>ЭЛ_сводная!H80</f>
        <v>0</v>
      </c>
      <c r="I15" s="41">
        <f>ЭЛ_сводная!I80</f>
        <v>0</v>
      </c>
      <c r="J15" s="41">
        <f>ЭЛ_сводная!J80</f>
        <v>0</v>
      </c>
      <c r="K15" s="41">
        <f>ЭЛ_сводная!K80</f>
        <v>0</v>
      </c>
      <c r="L15" s="41">
        <f>ЭЛ_сводная!L80</f>
        <v>0</v>
      </c>
      <c r="M15" s="41">
        <f>ЭЛ_сводная!M80</f>
        <v>0</v>
      </c>
      <c r="N15" s="41">
        <f>ЭЛ_сводная!N80</f>
        <v>0</v>
      </c>
      <c r="O15" s="41">
        <f>ЭЛ_сводная!O80</f>
        <v>0</v>
      </c>
      <c r="P15" s="41">
        <f>ЭЛ_сводная!P80</f>
        <v>0</v>
      </c>
      <c r="Q15" s="41">
        <f>ЭЛ_сводная!Q80</f>
        <v>0</v>
      </c>
      <c r="R15" s="41">
        <f>ЭЛ_сводная!R80</f>
        <v>0</v>
      </c>
      <c r="S15" s="41">
        <f>ЭЛ_сводная!S80</f>
        <v>0</v>
      </c>
      <c r="T15" s="41">
        <f>ЭЛ_сводная!T80</f>
        <v>0</v>
      </c>
      <c r="U15" s="41">
        <f>ЭЛ_сводная!U80</f>
        <v>0</v>
      </c>
      <c r="V15" s="41">
        <f>ЭЛ_сводная!V80</f>
        <v>0</v>
      </c>
      <c r="W15" s="41">
        <f>ЭЛ_сводная!W80</f>
        <v>0</v>
      </c>
      <c r="X15" s="41">
        <f>ЭЛ_сводная!X80</f>
        <v>0</v>
      </c>
    </row>
    <row r="16" spans="1:24" x14ac:dyDescent="0.25">
      <c r="A16" s="41">
        <f>ЭЛ_сводная!A86</f>
        <v>14</v>
      </c>
      <c r="B16" s="42">
        <f>ЭЛ_сводная!B86</f>
        <v>0</v>
      </c>
      <c r="C16" s="41" t="str">
        <f>ЭЛ_сводная!C86</f>
        <v>Среднее знач.</v>
      </c>
      <c r="D16" s="41">
        <f>ЭЛ_сводная!D86</f>
        <v>0</v>
      </c>
      <c r="E16" s="41">
        <f>ЭЛ_сводная!E86</f>
        <v>0</v>
      </c>
      <c r="F16" s="41">
        <f>ЭЛ_сводная!F86</f>
        <v>0</v>
      </c>
      <c r="G16" s="41">
        <f>ЭЛ_сводная!G86</f>
        <v>0</v>
      </c>
      <c r="H16" s="41">
        <f>ЭЛ_сводная!H86</f>
        <v>0</v>
      </c>
      <c r="I16" s="41">
        <f>ЭЛ_сводная!I86</f>
        <v>0</v>
      </c>
      <c r="J16" s="41">
        <f>ЭЛ_сводная!J86</f>
        <v>0</v>
      </c>
      <c r="K16" s="41">
        <f>ЭЛ_сводная!K86</f>
        <v>0</v>
      </c>
      <c r="L16" s="41">
        <f>ЭЛ_сводная!L86</f>
        <v>0</v>
      </c>
      <c r="M16" s="41">
        <f>ЭЛ_сводная!M86</f>
        <v>0</v>
      </c>
      <c r="N16" s="41">
        <f>ЭЛ_сводная!N86</f>
        <v>0</v>
      </c>
      <c r="O16" s="41">
        <f>ЭЛ_сводная!O86</f>
        <v>0</v>
      </c>
      <c r="P16" s="41">
        <f>ЭЛ_сводная!P86</f>
        <v>0</v>
      </c>
      <c r="Q16" s="41">
        <f>ЭЛ_сводная!Q86</f>
        <v>0</v>
      </c>
      <c r="R16" s="41">
        <f>ЭЛ_сводная!R86</f>
        <v>0</v>
      </c>
      <c r="S16" s="41">
        <f>ЭЛ_сводная!S86</f>
        <v>0</v>
      </c>
      <c r="T16" s="41">
        <f>ЭЛ_сводная!T86</f>
        <v>0</v>
      </c>
      <c r="U16" s="41">
        <f>ЭЛ_сводная!U86</f>
        <v>0</v>
      </c>
      <c r="V16" s="41">
        <f>ЭЛ_сводная!V86</f>
        <v>0</v>
      </c>
      <c r="W16" s="41">
        <f>ЭЛ_сводная!W86</f>
        <v>0</v>
      </c>
      <c r="X16" s="41">
        <f>ЭЛ_сводная!X86</f>
        <v>0</v>
      </c>
    </row>
    <row r="17" spans="1:24" x14ac:dyDescent="0.25">
      <c r="A17" s="41">
        <f>ЭЛ_сводная!A92</f>
        <v>15</v>
      </c>
      <c r="B17" s="42">
        <f>ЭЛ_сводная!B92</f>
        <v>0</v>
      </c>
      <c r="C17" s="41" t="str">
        <f>ЭЛ_сводная!C92</f>
        <v>Среднее знач.</v>
      </c>
      <c r="D17" s="41">
        <f>ЭЛ_сводная!D92</f>
        <v>0</v>
      </c>
      <c r="E17" s="41">
        <f>ЭЛ_сводная!E92</f>
        <v>0</v>
      </c>
      <c r="F17" s="41">
        <f>ЭЛ_сводная!F92</f>
        <v>0</v>
      </c>
      <c r="G17" s="41">
        <f>ЭЛ_сводная!G92</f>
        <v>0</v>
      </c>
      <c r="H17" s="41">
        <f>ЭЛ_сводная!H92</f>
        <v>0</v>
      </c>
      <c r="I17" s="41">
        <f>ЭЛ_сводная!I92</f>
        <v>0</v>
      </c>
      <c r="J17" s="41">
        <f>ЭЛ_сводная!J92</f>
        <v>0</v>
      </c>
      <c r="K17" s="41">
        <f>ЭЛ_сводная!K92</f>
        <v>0</v>
      </c>
      <c r="L17" s="41">
        <f>ЭЛ_сводная!L92</f>
        <v>0</v>
      </c>
      <c r="M17" s="41">
        <f>ЭЛ_сводная!M92</f>
        <v>0</v>
      </c>
      <c r="N17" s="41">
        <f>ЭЛ_сводная!N92</f>
        <v>0</v>
      </c>
      <c r="O17" s="41">
        <f>ЭЛ_сводная!O92</f>
        <v>0</v>
      </c>
      <c r="P17" s="41">
        <f>ЭЛ_сводная!P92</f>
        <v>0</v>
      </c>
      <c r="Q17" s="41">
        <f>ЭЛ_сводная!Q92</f>
        <v>0</v>
      </c>
      <c r="R17" s="41">
        <f>ЭЛ_сводная!R92</f>
        <v>0</v>
      </c>
      <c r="S17" s="41">
        <f>ЭЛ_сводная!S92</f>
        <v>0</v>
      </c>
      <c r="T17" s="41">
        <f>ЭЛ_сводная!T92</f>
        <v>0</v>
      </c>
      <c r="U17" s="41">
        <f>ЭЛ_сводная!U92</f>
        <v>0</v>
      </c>
      <c r="V17" s="41">
        <f>ЭЛ_сводная!V92</f>
        <v>0</v>
      </c>
      <c r="W17" s="41">
        <f>ЭЛ_сводная!W92</f>
        <v>0</v>
      </c>
      <c r="X17" s="41">
        <f>ЭЛ_сводная!X92</f>
        <v>0</v>
      </c>
    </row>
    <row r="18" spans="1:24" x14ac:dyDescent="0.25">
      <c r="A18" s="41">
        <f>ЭЛ_сводная!A98</f>
        <v>16</v>
      </c>
      <c r="B18" s="42">
        <f>ЭЛ_сводная!B98</f>
        <v>0</v>
      </c>
      <c r="C18" s="41" t="str">
        <f>ЭЛ_сводная!C98</f>
        <v>Среднее знач.</v>
      </c>
      <c r="D18" s="41">
        <f>ЭЛ_сводная!D98</f>
        <v>0</v>
      </c>
      <c r="E18" s="41">
        <f>ЭЛ_сводная!E98</f>
        <v>0</v>
      </c>
      <c r="F18" s="41">
        <f>ЭЛ_сводная!F98</f>
        <v>0</v>
      </c>
      <c r="G18" s="41">
        <f>ЭЛ_сводная!G98</f>
        <v>0</v>
      </c>
      <c r="H18" s="41">
        <f>ЭЛ_сводная!H98</f>
        <v>0</v>
      </c>
      <c r="I18" s="41">
        <f>ЭЛ_сводная!I98</f>
        <v>0</v>
      </c>
      <c r="J18" s="41">
        <f>ЭЛ_сводная!J98</f>
        <v>0</v>
      </c>
      <c r="K18" s="41">
        <f>ЭЛ_сводная!K98</f>
        <v>0</v>
      </c>
      <c r="L18" s="41">
        <f>ЭЛ_сводная!L98</f>
        <v>0</v>
      </c>
      <c r="M18" s="41">
        <f>ЭЛ_сводная!M98</f>
        <v>0</v>
      </c>
      <c r="N18" s="41">
        <f>ЭЛ_сводная!N98</f>
        <v>0</v>
      </c>
      <c r="O18" s="41">
        <f>ЭЛ_сводная!O98</f>
        <v>0</v>
      </c>
      <c r="P18" s="41">
        <f>ЭЛ_сводная!P98</f>
        <v>0</v>
      </c>
      <c r="Q18" s="41">
        <f>ЭЛ_сводная!Q98</f>
        <v>0</v>
      </c>
      <c r="R18" s="41">
        <f>ЭЛ_сводная!R98</f>
        <v>0</v>
      </c>
      <c r="S18" s="41">
        <f>ЭЛ_сводная!S98</f>
        <v>0</v>
      </c>
      <c r="T18" s="41">
        <f>ЭЛ_сводная!T98</f>
        <v>0</v>
      </c>
      <c r="U18" s="41">
        <f>ЭЛ_сводная!U98</f>
        <v>0</v>
      </c>
      <c r="V18" s="41">
        <f>ЭЛ_сводная!V98</f>
        <v>0</v>
      </c>
      <c r="W18" s="41">
        <f>ЭЛ_сводная!W98</f>
        <v>0</v>
      </c>
      <c r="X18" s="41">
        <f>ЭЛ_сводная!X98</f>
        <v>0</v>
      </c>
    </row>
    <row r="19" spans="1:24" x14ac:dyDescent="0.25">
      <c r="A19" s="41">
        <f>ЭЛ_сводная!A104</f>
        <v>17</v>
      </c>
      <c r="B19" s="42">
        <f>ЭЛ_сводная!B104</f>
        <v>0</v>
      </c>
      <c r="C19" s="41" t="str">
        <f>ЭЛ_сводная!C104</f>
        <v>Среднее знач.</v>
      </c>
      <c r="D19" s="41">
        <f>ЭЛ_сводная!D104</f>
        <v>0</v>
      </c>
      <c r="E19" s="41">
        <f>ЭЛ_сводная!E104</f>
        <v>0</v>
      </c>
      <c r="F19" s="41">
        <f>ЭЛ_сводная!F104</f>
        <v>0</v>
      </c>
      <c r="G19" s="41">
        <f>ЭЛ_сводная!G104</f>
        <v>0</v>
      </c>
      <c r="H19" s="41">
        <f>ЭЛ_сводная!H104</f>
        <v>0</v>
      </c>
      <c r="I19" s="41">
        <f>ЭЛ_сводная!I104</f>
        <v>0</v>
      </c>
      <c r="J19" s="41">
        <f>ЭЛ_сводная!J104</f>
        <v>0</v>
      </c>
      <c r="K19" s="41">
        <f>ЭЛ_сводная!K104</f>
        <v>0</v>
      </c>
      <c r="L19" s="41">
        <f>ЭЛ_сводная!L104</f>
        <v>0</v>
      </c>
      <c r="M19" s="41">
        <f>ЭЛ_сводная!M104</f>
        <v>0</v>
      </c>
      <c r="N19" s="41">
        <f>ЭЛ_сводная!N104</f>
        <v>0</v>
      </c>
      <c r="O19" s="41">
        <f>ЭЛ_сводная!O104</f>
        <v>0</v>
      </c>
      <c r="P19" s="41">
        <f>ЭЛ_сводная!P104</f>
        <v>0</v>
      </c>
      <c r="Q19" s="41">
        <f>ЭЛ_сводная!Q104</f>
        <v>0</v>
      </c>
      <c r="R19" s="41">
        <f>ЭЛ_сводная!R104</f>
        <v>0</v>
      </c>
      <c r="S19" s="41">
        <f>ЭЛ_сводная!S104</f>
        <v>0</v>
      </c>
      <c r="T19" s="41">
        <f>ЭЛ_сводная!T104</f>
        <v>0</v>
      </c>
      <c r="U19" s="41">
        <f>ЭЛ_сводная!U104</f>
        <v>0</v>
      </c>
      <c r="V19" s="41">
        <f>ЭЛ_сводная!V104</f>
        <v>0</v>
      </c>
      <c r="W19" s="41">
        <f>ЭЛ_сводная!W104</f>
        <v>0</v>
      </c>
      <c r="X19" s="41">
        <f>ЭЛ_сводная!X104</f>
        <v>0</v>
      </c>
    </row>
    <row r="20" spans="1:24" x14ac:dyDescent="0.25">
      <c r="A20" s="41">
        <f>ЭЛ_сводная!A110</f>
        <v>18</v>
      </c>
      <c r="B20" s="42">
        <f>ЭЛ_сводная!B110</f>
        <v>0</v>
      </c>
      <c r="C20" s="41" t="str">
        <f>ЭЛ_сводная!C110</f>
        <v>Среднее знач.</v>
      </c>
      <c r="D20" s="41">
        <f>ЭЛ_сводная!D110</f>
        <v>0</v>
      </c>
      <c r="E20" s="41">
        <f>ЭЛ_сводная!E110</f>
        <v>0</v>
      </c>
      <c r="F20" s="41">
        <f>ЭЛ_сводная!F110</f>
        <v>0</v>
      </c>
      <c r="G20" s="41">
        <f>ЭЛ_сводная!G110</f>
        <v>0</v>
      </c>
      <c r="H20" s="41">
        <f>ЭЛ_сводная!H110</f>
        <v>0</v>
      </c>
      <c r="I20" s="41">
        <f>ЭЛ_сводная!I110</f>
        <v>0</v>
      </c>
      <c r="J20" s="41">
        <f>ЭЛ_сводная!J110</f>
        <v>0</v>
      </c>
      <c r="K20" s="41">
        <f>ЭЛ_сводная!K110</f>
        <v>0</v>
      </c>
      <c r="L20" s="41">
        <f>ЭЛ_сводная!L110</f>
        <v>0</v>
      </c>
      <c r="M20" s="41">
        <f>ЭЛ_сводная!M110</f>
        <v>0</v>
      </c>
      <c r="N20" s="41">
        <f>ЭЛ_сводная!N110</f>
        <v>0</v>
      </c>
      <c r="O20" s="41">
        <f>ЭЛ_сводная!O110</f>
        <v>0</v>
      </c>
      <c r="P20" s="41">
        <f>ЭЛ_сводная!P110</f>
        <v>0</v>
      </c>
      <c r="Q20" s="41">
        <f>ЭЛ_сводная!Q110</f>
        <v>0</v>
      </c>
      <c r="R20" s="41">
        <f>ЭЛ_сводная!R110</f>
        <v>0</v>
      </c>
      <c r="S20" s="41">
        <f>ЭЛ_сводная!S110</f>
        <v>0</v>
      </c>
      <c r="T20" s="41">
        <f>ЭЛ_сводная!T110</f>
        <v>0</v>
      </c>
      <c r="U20" s="41">
        <f>ЭЛ_сводная!U110</f>
        <v>0</v>
      </c>
      <c r="V20" s="41">
        <f>ЭЛ_сводная!V110</f>
        <v>0</v>
      </c>
      <c r="W20" s="41">
        <f>ЭЛ_сводная!W110</f>
        <v>0</v>
      </c>
      <c r="X20" s="41">
        <f>ЭЛ_сводная!X110</f>
        <v>0</v>
      </c>
    </row>
    <row r="21" spans="1:24" x14ac:dyDescent="0.25">
      <c r="A21" s="41">
        <f>ЭЛ_сводная!A116</f>
        <v>19</v>
      </c>
      <c r="B21" s="42">
        <f>ЭЛ_сводная!B116</f>
        <v>0</v>
      </c>
      <c r="C21" s="41" t="str">
        <f>ЭЛ_сводная!C116</f>
        <v>Среднее знач.</v>
      </c>
      <c r="D21" s="41">
        <f>ЭЛ_сводная!D116</f>
        <v>0</v>
      </c>
      <c r="E21" s="41">
        <f>ЭЛ_сводная!E116</f>
        <v>0</v>
      </c>
      <c r="F21" s="41">
        <f>ЭЛ_сводная!F116</f>
        <v>0</v>
      </c>
      <c r="G21" s="41">
        <f>ЭЛ_сводная!G116</f>
        <v>0</v>
      </c>
      <c r="H21" s="41">
        <f>ЭЛ_сводная!H116</f>
        <v>0</v>
      </c>
      <c r="I21" s="41">
        <f>ЭЛ_сводная!I116</f>
        <v>0</v>
      </c>
      <c r="J21" s="41">
        <f>ЭЛ_сводная!J116</f>
        <v>0</v>
      </c>
      <c r="K21" s="41">
        <f>ЭЛ_сводная!K116</f>
        <v>0</v>
      </c>
      <c r="L21" s="41">
        <f>ЭЛ_сводная!L116</f>
        <v>0</v>
      </c>
      <c r="M21" s="41">
        <f>ЭЛ_сводная!M116</f>
        <v>0</v>
      </c>
      <c r="N21" s="41">
        <f>ЭЛ_сводная!N116</f>
        <v>0</v>
      </c>
      <c r="O21" s="41">
        <f>ЭЛ_сводная!O116</f>
        <v>0</v>
      </c>
      <c r="P21" s="41">
        <f>ЭЛ_сводная!P116</f>
        <v>0</v>
      </c>
      <c r="Q21" s="41">
        <f>ЭЛ_сводная!Q116</f>
        <v>0</v>
      </c>
      <c r="R21" s="41">
        <f>ЭЛ_сводная!R116</f>
        <v>0</v>
      </c>
      <c r="S21" s="41">
        <f>ЭЛ_сводная!S116</f>
        <v>0</v>
      </c>
      <c r="T21" s="41">
        <f>ЭЛ_сводная!T116</f>
        <v>0</v>
      </c>
      <c r="U21" s="41">
        <f>ЭЛ_сводная!U116</f>
        <v>0</v>
      </c>
      <c r="V21" s="41">
        <f>ЭЛ_сводная!V116</f>
        <v>0</v>
      </c>
      <c r="W21" s="41">
        <f>ЭЛ_сводная!W116</f>
        <v>0</v>
      </c>
      <c r="X21" s="41">
        <f>ЭЛ_сводная!X116</f>
        <v>0</v>
      </c>
    </row>
    <row r="22" spans="1:24" x14ac:dyDescent="0.25">
      <c r="A22" s="41">
        <f>ЭЛ_сводная!A122</f>
        <v>20</v>
      </c>
      <c r="B22" s="42">
        <f>ЭЛ_сводная!B122</f>
        <v>0</v>
      </c>
      <c r="C22" s="41" t="str">
        <f>ЭЛ_сводная!C122</f>
        <v>Среднее знач.</v>
      </c>
      <c r="D22" s="41">
        <f>ЭЛ_сводная!D122</f>
        <v>0</v>
      </c>
      <c r="E22" s="41">
        <f>ЭЛ_сводная!E122</f>
        <v>0</v>
      </c>
      <c r="F22" s="41">
        <f>ЭЛ_сводная!F122</f>
        <v>0</v>
      </c>
      <c r="G22" s="41">
        <f>ЭЛ_сводная!G122</f>
        <v>0</v>
      </c>
      <c r="H22" s="41">
        <f>ЭЛ_сводная!H122</f>
        <v>0</v>
      </c>
      <c r="I22" s="41">
        <f>ЭЛ_сводная!I122</f>
        <v>0</v>
      </c>
      <c r="J22" s="41">
        <f>ЭЛ_сводная!J122</f>
        <v>0</v>
      </c>
      <c r="K22" s="41">
        <f>ЭЛ_сводная!K122</f>
        <v>0</v>
      </c>
      <c r="L22" s="41">
        <f>ЭЛ_сводная!L122</f>
        <v>0</v>
      </c>
      <c r="M22" s="41">
        <f>ЭЛ_сводная!M122</f>
        <v>0</v>
      </c>
      <c r="N22" s="41">
        <f>ЭЛ_сводная!N122</f>
        <v>0</v>
      </c>
      <c r="O22" s="41">
        <f>ЭЛ_сводная!O122</f>
        <v>0</v>
      </c>
      <c r="P22" s="41">
        <f>ЭЛ_сводная!P122</f>
        <v>0</v>
      </c>
      <c r="Q22" s="41">
        <f>ЭЛ_сводная!Q122</f>
        <v>0</v>
      </c>
      <c r="R22" s="41">
        <f>ЭЛ_сводная!R122</f>
        <v>0</v>
      </c>
      <c r="S22" s="41">
        <f>ЭЛ_сводная!S122</f>
        <v>0</v>
      </c>
      <c r="T22" s="41">
        <f>ЭЛ_сводная!T122</f>
        <v>0</v>
      </c>
      <c r="U22" s="41">
        <f>ЭЛ_сводная!U122</f>
        <v>0</v>
      </c>
      <c r="V22" s="41">
        <f>ЭЛ_сводная!V122</f>
        <v>0</v>
      </c>
      <c r="W22" s="41">
        <f>ЭЛ_сводная!W122</f>
        <v>0</v>
      </c>
      <c r="X22" s="41">
        <f>ЭЛ_сводная!X122</f>
        <v>0</v>
      </c>
    </row>
    <row r="23" spans="1:24" x14ac:dyDescent="0.25">
      <c r="A23" s="41">
        <f>ЭЛ_сводная!A128</f>
        <v>21</v>
      </c>
      <c r="B23" s="42">
        <f>ЭЛ_сводная!B128</f>
        <v>0</v>
      </c>
      <c r="C23" s="41" t="str">
        <f>ЭЛ_сводная!C128</f>
        <v>Среднее знач.</v>
      </c>
      <c r="D23" s="41">
        <f>ЭЛ_сводная!D128</f>
        <v>0</v>
      </c>
      <c r="E23" s="41">
        <f>ЭЛ_сводная!E128</f>
        <v>0</v>
      </c>
      <c r="F23" s="41">
        <f>ЭЛ_сводная!F128</f>
        <v>0</v>
      </c>
      <c r="G23" s="41">
        <f>ЭЛ_сводная!G128</f>
        <v>0</v>
      </c>
      <c r="H23" s="41">
        <f>ЭЛ_сводная!H128</f>
        <v>0</v>
      </c>
      <c r="I23" s="41">
        <f>ЭЛ_сводная!I128</f>
        <v>0</v>
      </c>
      <c r="J23" s="41">
        <f>ЭЛ_сводная!J128</f>
        <v>0</v>
      </c>
      <c r="K23" s="41">
        <f>ЭЛ_сводная!K128</f>
        <v>0</v>
      </c>
      <c r="L23" s="41">
        <f>ЭЛ_сводная!L128</f>
        <v>0</v>
      </c>
      <c r="M23" s="41">
        <f>ЭЛ_сводная!M128</f>
        <v>0</v>
      </c>
      <c r="N23" s="41">
        <f>ЭЛ_сводная!N128</f>
        <v>0</v>
      </c>
      <c r="O23" s="41">
        <f>ЭЛ_сводная!O128</f>
        <v>0</v>
      </c>
      <c r="P23" s="41">
        <f>ЭЛ_сводная!P128</f>
        <v>0</v>
      </c>
      <c r="Q23" s="41">
        <f>ЭЛ_сводная!Q128</f>
        <v>0</v>
      </c>
      <c r="R23" s="41">
        <f>ЭЛ_сводная!R128</f>
        <v>0</v>
      </c>
      <c r="S23" s="41">
        <f>ЭЛ_сводная!S128</f>
        <v>0</v>
      </c>
      <c r="T23" s="41">
        <f>ЭЛ_сводная!T128</f>
        <v>0</v>
      </c>
      <c r="U23" s="41">
        <f>ЭЛ_сводная!U128</f>
        <v>0</v>
      </c>
      <c r="V23" s="41">
        <f>ЭЛ_сводная!V128</f>
        <v>0</v>
      </c>
      <c r="W23" s="41">
        <f>ЭЛ_сводная!W128</f>
        <v>0</v>
      </c>
      <c r="X23" s="41">
        <f>ЭЛ_сводная!X128</f>
        <v>0</v>
      </c>
    </row>
    <row r="24" spans="1:24" x14ac:dyDescent="0.25">
      <c r="A24" s="41">
        <f>ЭЛ_сводная!A134</f>
        <v>22</v>
      </c>
      <c r="B24" s="42">
        <f>ЭЛ_сводная!B134</f>
        <v>0</v>
      </c>
      <c r="C24" s="41" t="str">
        <f>ЭЛ_сводная!C134</f>
        <v>Среднее знач.</v>
      </c>
      <c r="D24" s="41">
        <f>ЭЛ_сводная!D134</f>
        <v>0</v>
      </c>
      <c r="E24" s="41">
        <f>ЭЛ_сводная!E134</f>
        <v>0</v>
      </c>
      <c r="F24" s="41">
        <f>ЭЛ_сводная!F134</f>
        <v>0</v>
      </c>
      <c r="G24" s="41">
        <f>ЭЛ_сводная!G134</f>
        <v>0</v>
      </c>
      <c r="H24" s="41">
        <f>ЭЛ_сводная!H134</f>
        <v>0</v>
      </c>
      <c r="I24" s="41">
        <f>ЭЛ_сводная!I134</f>
        <v>0</v>
      </c>
      <c r="J24" s="41">
        <f>ЭЛ_сводная!J134</f>
        <v>0</v>
      </c>
      <c r="K24" s="41">
        <f>ЭЛ_сводная!K134</f>
        <v>0</v>
      </c>
      <c r="L24" s="41">
        <f>ЭЛ_сводная!L134</f>
        <v>0</v>
      </c>
      <c r="M24" s="41">
        <f>ЭЛ_сводная!M134</f>
        <v>0</v>
      </c>
      <c r="N24" s="41">
        <f>ЭЛ_сводная!N134</f>
        <v>0</v>
      </c>
      <c r="O24" s="41">
        <f>ЭЛ_сводная!O134</f>
        <v>0</v>
      </c>
      <c r="P24" s="41">
        <f>ЭЛ_сводная!P134</f>
        <v>0</v>
      </c>
      <c r="Q24" s="41">
        <f>ЭЛ_сводная!Q134</f>
        <v>0</v>
      </c>
      <c r="R24" s="41">
        <f>ЭЛ_сводная!R134</f>
        <v>0</v>
      </c>
      <c r="S24" s="41">
        <f>ЭЛ_сводная!S134</f>
        <v>0</v>
      </c>
      <c r="T24" s="41">
        <f>ЭЛ_сводная!T134</f>
        <v>0</v>
      </c>
      <c r="U24" s="41">
        <f>ЭЛ_сводная!U134</f>
        <v>0</v>
      </c>
      <c r="V24" s="41">
        <f>ЭЛ_сводная!V134</f>
        <v>0</v>
      </c>
      <c r="W24" s="41">
        <f>ЭЛ_сводная!W134</f>
        <v>0</v>
      </c>
      <c r="X24" s="41">
        <f>ЭЛ_сводная!X134</f>
        <v>0</v>
      </c>
    </row>
    <row r="25" spans="1:24" x14ac:dyDescent="0.25">
      <c r="A25" s="41">
        <f>ЭЛ_сводная!A140</f>
        <v>23</v>
      </c>
      <c r="B25" s="42">
        <f>ЭЛ_сводная!B140</f>
        <v>0</v>
      </c>
      <c r="C25" s="41" t="str">
        <f>ЭЛ_сводная!C140</f>
        <v>Среднее знач.</v>
      </c>
      <c r="D25" s="41">
        <f>ЭЛ_сводная!D140</f>
        <v>0</v>
      </c>
      <c r="E25" s="41">
        <f>ЭЛ_сводная!E140</f>
        <v>0</v>
      </c>
      <c r="F25" s="41">
        <f>ЭЛ_сводная!F140</f>
        <v>0</v>
      </c>
      <c r="G25" s="41">
        <f>ЭЛ_сводная!G140</f>
        <v>0</v>
      </c>
      <c r="H25" s="41">
        <f>ЭЛ_сводная!H140</f>
        <v>0</v>
      </c>
      <c r="I25" s="41">
        <f>ЭЛ_сводная!I140</f>
        <v>0</v>
      </c>
      <c r="J25" s="41">
        <f>ЭЛ_сводная!J140</f>
        <v>0</v>
      </c>
      <c r="K25" s="41">
        <f>ЭЛ_сводная!K140</f>
        <v>0</v>
      </c>
      <c r="L25" s="41">
        <f>ЭЛ_сводная!L140</f>
        <v>0</v>
      </c>
      <c r="M25" s="41">
        <f>ЭЛ_сводная!M140</f>
        <v>0</v>
      </c>
      <c r="N25" s="41">
        <f>ЭЛ_сводная!N140</f>
        <v>0</v>
      </c>
      <c r="O25" s="41">
        <f>ЭЛ_сводная!O140</f>
        <v>0</v>
      </c>
      <c r="P25" s="41">
        <f>ЭЛ_сводная!P140</f>
        <v>0</v>
      </c>
      <c r="Q25" s="41">
        <f>ЭЛ_сводная!Q140</f>
        <v>0</v>
      </c>
      <c r="R25" s="41">
        <f>ЭЛ_сводная!R140</f>
        <v>0</v>
      </c>
      <c r="S25" s="41">
        <f>ЭЛ_сводная!S140</f>
        <v>0</v>
      </c>
      <c r="T25" s="41">
        <f>ЭЛ_сводная!T140</f>
        <v>0</v>
      </c>
      <c r="U25" s="41">
        <f>ЭЛ_сводная!U140</f>
        <v>0</v>
      </c>
      <c r="V25" s="41">
        <f>ЭЛ_сводная!V140</f>
        <v>0</v>
      </c>
      <c r="W25" s="41">
        <f>ЭЛ_сводная!W140</f>
        <v>0</v>
      </c>
      <c r="X25" s="41">
        <f>ЭЛ_сводная!X140</f>
        <v>0</v>
      </c>
    </row>
    <row r="26" spans="1:24" x14ac:dyDescent="0.25">
      <c r="A26" s="41">
        <f>ЭЛ_сводная!A146</f>
        <v>24</v>
      </c>
      <c r="B26" s="42">
        <f>ЭЛ_сводная!B146</f>
        <v>0</v>
      </c>
      <c r="C26" s="41" t="str">
        <f>ЭЛ_сводная!C146</f>
        <v>Среднее знач.</v>
      </c>
      <c r="D26" s="41">
        <f>ЭЛ_сводная!D146</f>
        <v>0</v>
      </c>
      <c r="E26" s="41">
        <f>ЭЛ_сводная!E146</f>
        <v>0</v>
      </c>
      <c r="F26" s="41">
        <f>ЭЛ_сводная!F146</f>
        <v>0</v>
      </c>
      <c r="G26" s="41">
        <f>ЭЛ_сводная!G146</f>
        <v>0</v>
      </c>
      <c r="H26" s="41">
        <f>ЭЛ_сводная!H146</f>
        <v>0</v>
      </c>
      <c r="I26" s="41">
        <f>ЭЛ_сводная!I146</f>
        <v>0</v>
      </c>
      <c r="J26" s="41">
        <f>ЭЛ_сводная!J146</f>
        <v>0</v>
      </c>
      <c r="K26" s="41">
        <f>ЭЛ_сводная!K146</f>
        <v>0</v>
      </c>
      <c r="L26" s="41">
        <f>ЭЛ_сводная!L146</f>
        <v>0</v>
      </c>
      <c r="M26" s="41">
        <f>ЭЛ_сводная!M146</f>
        <v>0</v>
      </c>
      <c r="N26" s="41">
        <f>ЭЛ_сводная!N146</f>
        <v>0</v>
      </c>
      <c r="O26" s="41">
        <f>ЭЛ_сводная!O146</f>
        <v>0</v>
      </c>
      <c r="P26" s="41">
        <f>ЭЛ_сводная!P146</f>
        <v>0</v>
      </c>
      <c r="Q26" s="41">
        <f>ЭЛ_сводная!Q146</f>
        <v>0</v>
      </c>
      <c r="R26" s="41">
        <f>ЭЛ_сводная!R146</f>
        <v>0</v>
      </c>
      <c r="S26" s="41">
        <f>ЭЛ_сводная!S146</f>
        <v>0</v>
      </c>
      <c r="T26" s="41">
        <f>ЭЛ_сводная!T146</f>
        <v>0</v>
      </c>
      <c r="U26" s="41">
        <f>ЭЛ_сводная!U146</f>
        <v>0</v>
      </c>
      <c r="V26" s="41">
        <f>ЭЛ_сводная!V146</f>
        <v>0</v>
      </c>
      <c r="W26" s="41">
        <f>ЭЛ_сводная!W146</f>
        <v>0</v>
      </c>
      <c r="X26" s="41">
        <f>ЭЛ_сводная!X146</f>
        <v>0</v>
      </c>
    </row>
    <row r="27" spans="1:24" x14ac:dyDescent="0.25">
      <c r="A27" s="41">
        <f>ЭЛ_сводная!A152</f>
        <v>25</v>
      </c>
      <c r="B27" s="42">
        <f>ЭЛ_сводная!B152</f>
        <v>0</v>
      </c>
      <c r="C27" s="41" t="str">
        <f>ЭЛ_сводная!C152</f>
        <v>Среднее знач.</v>
      </c>
      <c r="D27" s="41">
        <f>ЭЛ_сводная!D152</f>
        <v>0</v>
      </c>
      <c r="E27" s="41">
        <f>ЭЛ_сводная!E152</f>
        <v>0</v>
      </c>
      <c r="F27" s="41">
        <f>ЭЛ_сводная!F152</f>
        <v>0</v>
      </c>
      <c r="G27" s="41">
        <f>ЭЛ_сводная!G152</f>
        <v>0</v>
      </c>
      <c r="H27" s="41">
        <f>ЭЛ_сводная!H152</f>
        <v>0</v>
      </c>
      <c r="I27" s="41">
        <f>ЭЛ_сводная!I152</f>
        <v>0</v>
      </c>
      <c r="J27" s="41">
        <f>ЭЛ_сводная!J152</f>
        <v>0</v>
      </c>
      <c r="K27" s="41">
        <f>ЭЛ_сводная!K152</f>
        <v>0</v>
      </c>
      <c r="L27" s="41">
        <f>ЭЛ_сводная!L152</f>
        <v>0</v>
      </c>
      <c r="M27" s="41">
        <f>ЭЛ_сводная!M152</f>
        <v>0</v>
      </c>
      <c r="N27" s="41">
        <f>ЭЛ_сводная!N152</f>
        <v>0</v>
      </c>
      <c r="O27" s="41">
        <f>ЭЛ_сводная!O152</f>
        <v>0</v>
      </c>
      <c r="P27" s="41">
        <f>ЭЛ_сводная!P152</f>
        <v>0</v>
      </c>
      <c r="Q27" s="41">
        <f>ЭЛ_сводная!Q152</f>
        <v>0</v>
      </c>
      <c r="R27" s="41">
        <f>ЭЛ_сводная!R152</f>
        <v>0</v>
      </c>
      <c r="S27" s="41">
        <f>ЭЛ_сводная!S152</f>
        <v>0</v>
      </c>
      <c r="T27" s="41">
        <f>ЭЛ_сводная!T152</f>
        <v>0</v>
      </c>
      <c r="U27" s="41">
        <f>ЭЛ_сводная!U152</f>
        <v>0</v>
      </c>
      <c r="V27" s="41">
        <f>ЭЛ_сводная!V152</f>
        <v>0</v>
      </c>
      <c r="W27" s="41">
        <f>ЭЛ_сводная!W152</f>
        <v>0</v>
      </c>
      <c r="X27" s="41">
        <f>ЭЛ_сводная!X152</f>
        <v>0</v>
      </c>
    </row>
    <row r="28" spans="1:24" x14ac:dyDescent="0.25">
      <c r="A28" s="41">
        <f>ЭЛ_сводная!A158</f>
        <v>26</v>
      </c>
      <c r="B28" s="42">
        <f>ЭЛ_сводная!B158</f>
        <v>0</v>
      </c>
      <c r="C28" s="41" t="str">
        <f>ЭЛ_сводная!C158</f>
        <v>Среднее знач.</v>
      </c>
      <c r="D28" s="41">
        <f>ЭЛ_сводная!D158</f>
        <v>0</v>
      </c>
      <c r="E28" s="41">
        <f>ЭЛ_сводная!E158</f>
        <v>0</v>
      </c>
      <c r="F28" s="41">
        <f>ЭЛ_сводная!F158</f>
        <v>0</v>
      </c>
      <c r="G28" s="41">
        <f>ЭЛ_сводная!G158</f>
        <v>0</v>
      </c>
      <c r="H28" s="41">
        <f>ЭЛ_сводная!H158</f>
        <v>0</v>
      </c>
      <c r="I28" s="41">
        <f>ЭЛ_сводная!I158</f>
        <v>0</v>
      </c>
      <c r="J28" s="41">
        <f>ЭЛ_сводная!J158</f>
        <v>0</v>
      </c>
      <c r="K28" s="41">
        <f>ЭЛ_сводная!K158</f>
        <v>0</v>
      </c>
      <c r="L28" s="41">
        <f>ЭЛ_сводная!L158</f>
        <v>0</v>
      </c>
      <c r="M28" s="41">
        <f>ЭЛ_сводная!M158</f>
        <v>0</v>
      </c>
      <c r="N28" s="41">
        <f>ЭЛ_сводная!N158</f>
        <v>0</v>
      </c>
      <c r="O28" s="41">
        <f>ЭЛ_сводная!O158</f>
        <v>0</v>
      </c>
      <c r="P28" s="41">
        <f>ЭЛ_сводная!P158</f>
        <v>0</v>
      </c>
      <c r="Q28" s="41">
        <f>ЭЛ_сводная!Q158</f>
        <v>0</v>
      </c>
      <c r="R28" s="41">
        <f>ЭЛ_сводная!R158</f>
        <v>0</v>
      </c>
      <c r="S28" s="41">
        <f>ЭЛ_сводная!S158</f>
        <v>0</v>
      </c>
      <c r="T28" s="41">
        <f>ЭЛ_сводная!T158</f>
        <v>0</v>
      </c>
      <c r="U28" s="41">
        <f>ЭЛ_сводная!U158</f>
        <v>0</v>
      </c>
      <c r="V28" s="41">
        <f>ЭЛ_сводная!V158</f>
        <v>0</v>
      </c>
      <c r="W28" s="41">
        <f>ЭЛ_сводная!W158</f>
        <v>0</v>
      </c>
      <c r="X28" s="41">
        <f>ЭЛ_сводная!X158</f>
        <v>0</v>
      </c>
    </row>
    <row r="29" spans="1:24" x14ac:dyDescent="0.25">
      <c r="A29" s="41">
        <f>ЭЛ_сводная!A164</f>
        <v>27</v>
      </c>
      <c r="B29" s="42">
        <f>ЭЛ_сводная!B164</f>
        <v>0</v>
      </c>
      <c r="C29" s="41" t="str">
        <f>ЭЛ_сводная!C164</f>
        <v>Среднее знач.</v>
      </c>
      <c r="D29" s="41">
        <f>ЭЛ_сводная!D164</f>
        <v>0</v>
      </c>
      <c r="E29" s="41">
        <f>ЭЛ_сводная!E164</f>
        <v>0</v>
      </c>
      <c r="F29" s="41">
        <f>ЭЛ_сводная!F164</f>
        <v>0</v>
      </c>
      <c r="G29" s="41">
        <f>ЭЛ_сводная!G164</f>
        <v>0</v>
      </c>
      <c r="H29" s="41">
        <f>ЭЛ_сводная!H164</f>
        <v>0</v>
      </c>
      <c r="I29" s="41">
        <f>ЭЛ_сводная!I164</f>
        <v>0</v>
      </c>
      <c r="J29" s="41">
        <f>ЭЛ_сводная!J164</f>
        <v>0</v>
      </c>
      <c r="K29" s="41">
        <f>ЭЛ_сводная!K164</f>
        <v>0</v>
      </c>
      <c r="L29" s="41">
        <f>ЭЛ_сводная!L164</f>
        <v>0</v>
      </c>
      <c r="M29" s="41">
        <f>ЭЛ_сводная!M164</f>
        <v>0</v>
      </c>
      <c r="N29" s="41">
        <f>ЭЛ_сводная!N164</f>
        <v>0</v>
      </c>
      <c r="O29" s="41">
        <f>ЭЛ_сводная!O164</f>
        <v>0</v>
      </c>
      <c r="P29" s="41">
        <f>ЭЛ_сводная!P164</f>
        <v>0</v>
      </c>
      <c r="Q29" s="41">
        <f>ЭЛ_сводная!Q164</f>
        <v>0</v>
      </c>
      <c r="R29" s="41">
        <f>ЭЛ_сводная!R164</f>
        <v>0</v>
      </c>
      <c r="S29" s="41">
        <f>ЭЛ_сводная!S164</f>
        <v>0</v>
      </c>
      <c r="T29" s="41">
        <f>ЭЛ_сводная!T164</f>
        <v>0</v>
      </c>
      <c r="U29" s="41">
        <f>ЭЛ_сводная!U164</f>
        <v>0</v>
      </c>
      <c r="V29" s="41">
        <f>ЭЛ_сводная!V164</f>
        <v>0</v>
      </c>
      <c r="W29" s="41">
        <f>ЭЛ_сводная!W164</f>
        <v>0</v>
      </c>
      <c r="X29" s="41">
        <f>ЭЛ_сводная!X164</f>
        <v>0</v>
      </c>
    </row>
    <row r="30" spans="1:24" x14ac:dyDescent="0.25">
      <c r="A30" s="41">
        <f>ЭЛ_сводная!A170</f>
        <v>28</v>
      </c>
      <c r="B30" s="42">
        <f>ЭЛ_сводная!B170</f>
        <v>0</v>
      </c>
      <c r="C30" s="41" t="str">
        <f>ЭЛ_сводная!C170</f>
        <v>Среднее знач.</v>
      </c>
      <c r="D30" s="41">
        <f>ЭЛ_сводная!D170</f>
        <v>0</v>
      </c>
      <c r="E30" s="41">
        <f>ЭЛ_сводная!E170</f>
        <v>0</v>
      </c>
      <c r="F30" s="41">
        <f>ЭЛ_сводная!F170</f>
        <v>0</v>
      </c>
      <c r="G30" s="41">
        <f>ЭЛ_сводная!G170</f>
        <v>0</v>
      </c>
      <c r="H30" s="41">
        <f>ЭЛ_сводная!H170</f>
        <v>0</v>
      </c>
      <c r="I30" s="41">
        <f>ЭЛ_сводная!I170</f>
        <v>0</v>
      </c>
      <c r="J30" s="41">
        <f>ЭЛ_сводная!J170</f>
        <v>0</v>
      </c>
      <c r="K30" s="41">
        <f>ЭЛ_сводная!K170</f>
        <v>0</v>
      </c>
      <c r="L30" s="41">
        <f>ЭЛ_сводная!L170</f>
        <v>0</v>
      </c>
      <c r="M30" s="41">
        <f>ЭЛ_сводная!M170</f>
        <v>0</v>
      </c>
      <c r="N30" s="41">
        <f>ЭЛ_сводная!N170</f>
        <v>0</v>
      </c>
      <c r="O30" s="41">
        <f>ЭЛ_сводная!O170</f>
        <v>0</v>
      </c>
      <c r="P30" s="41">
        <f>ЭЛ_сводная!P170</f>
        <v>0</v>
      </c>
      <c r="Q30" s="41">
        <f>ЭЛ_сводная!Q170</f>
        <v>0</v>
      </c>
      <c r="R30" s="41">
        <f>ЭЛ_сводная!R170</f>
        <v>0</v>
      </c>
      <c r="S30" s="41">
        <f>ЭЛ_сводная!S170</f>
        <v>0</v>
      </c>
      <c r="T30" s="41">
        <f>ЭЛ_сводная!T170</f>
        <v>0</v>
      </c>
      <c r="U30" s="41">
        <f>ЭЛ_сводная!U170</f>
        <v>0</v>
      </c>
      <c r="V30" s="41">
        <f>ЭЛ_сводная!V170</f>
        <v>0</v>
      </c>
      <c r="W30" s="41">
        <f>ЭЛ_сводная!W170</f>
        <v>0</v>
      </c>
      <c r="X30" s="41">
        <f>ЭЛ_сводная!X170</f>
        <v>0</v>
      </c>
    </row>
    <row r="31" spans="1:24" x14ac:dyDescent="0.25">
      <c r="A31" s="41">
        <f>ЭЛ_сводная!A176</f>
        <v>29</v>
      </c>
      <c r="B31" s="42">
        <f>ЭЛ_сводная!B176</f>
        <v>0</v>
      </c>
      <c r="C31" s="41" t="str">
        <f>ЭЛ_сводная!C176</f>
        <v>Среднее знач.</v>
      </c>
      <c r="D31" s="41">
        <f>ЭЛ_сводная!D176</f>
        <v>0</v>
      </c>
      <c r="E31" s="41">
        <f>ЭЛ_сводная!E176</f>
        <v>0</v>
      </c>
      <c r="F31" s="41">
        <f>ЭЛ_сводная!F176</f>
        <v>0</v>
      </c>
      <c r="G31" s="41">
        <f>ЭЛ_сводная!G176</f>
        <v>0</v>
      </c>
      <c r="H31" s="41">
        <f>ЭЛ_сводная!H176</f>
        <v>0</v>
      </c>
      <c r="I31" s="41">
        <f>ЭЛ_сводная!I176</f>
        <v>0</v>
      </c>
      <c r="J31" s="41">
        <f>ЭЛ_сводная!J176</f>
        <v>0</v>
      </c>
      <c r="K31" s="41">
        <f>ЭЛ_сводная!K176</f>
        <v>0</v>
      </c>
      <c r="L31" s="41">
        <f>ЭЛ_сводная!L176</f>
        <v>0</v>
      </c>
      <c r="M31" s="41">
        <f>ЭЛ_сводная!M176</f>
        <v>0</v>
      </c>
      <c r="N31" s="41">
        <f>ЭЛ_сводная!N176</f>
        <v>0</v>
      </c>
      <c r="O31" s="41">
        <f>ЭЛ_сводная!O176</f>
        <v>0</v>
      </c>
      <c r="P31" s="41">
        <f>ЭЛ_сводная!P176</f>
        <v>0</v>
      </c>
      <c r="Q31" s="41">
        <f>ЭЛ_сводная!Q176</f>
        <v>0</v>
      </c>
      <c r="R31" s="41">
        <f>ЭЛ_сводная!R176</f>
        <v>0</v>
      </c>
      <c r="S31" s="41">
        <f>ЭЛ_сводная!S176</f>
        <v>0</v>
      </c>
      <c r="T31" s="41">
        <f>ЭЛ_сводная!T176</f>
        <v>0</v>
      </c>
      <c r="U31" s="41">
        <f>ЭЛ_сводная!U176</f>
        <v>0</v>
      </c>
      <c r="V31" s="41">
        <f>ЭЛ_сводная!V176</f>
        <v>0</v>
      </c>
      <c r="W31" s="41">
        <f>ЭЛ_сводная!W176</f>
        <v>0</v>
      </c>
      <c r="X31" s="41">
        <f>ЭЛ_сводная!X176</f>
        <v>0</v>
      </c>
    </row>
    <row r="32" spans="1:24" x14ac:dyDescent="0.25">
      <c r="A32" s="41">
        <f>ЭЛ_сводная!A182</f>
        <v>30</v>
      </c>
      <c r="B32" s="42">
        <f>ЭЛ_сводная!B182</f>
        <v>0</v>
      </c>
      <c r="C32" s="41" t="str">
        <f>ЭЛ_сводная!C182</f>
        <v>Среднее знач.</v>
      </c>
      <c r="D32" s="41">
        <f>ЭЛ_сводная!D182</f>
        <v>0</v>
      </c>
      <c r="E32" s="41">
        <f>ЭЛ_сводная!E182</f>
        <v>0</v>
      </c>
      <c r="F32" s="41">
        <f>ЭЛ_сводная!F182</f>
        <v>0</v>
      </c>
      <c r="G32" s="41">
        <f>ЭЛ_сводная!G182</f>
        <v>0</v>
      </c>
      <c r="H32" s="41">
        <f>ЭЛ_сводная!H182</f>
        <v>0</v>
      </c>
      <c r="I32" s="41">
        <f>ЭЛ_сводная!I182</f>
        <v>0</v>
      </c>
      <c r="J32" s="41">
        <f>ЭЛ_сводная!J182</f>
        <v>0</v>
      </c>
      <c r="K32" s="41">
        <f>ЭЛ_сводная!K182</f>
        <v>0</v>
      </c>
      <c r="L32" s="41">
        <f>ЭЛ_сводная!L182</f>
        <v>0</v>
      </c>
      <c r="M32" s="41">
        <f>ЭЛ_сводная!M182</f>
        <v>0</v>
      </c>
      <c r="N32" s="41">
        <f>ЭЛ_сводная!N182</f>
        <v>0</v>
      </c>
      <c r="O32" s="41">
        <f>ЭЛ_сводная!O182</f>
        <v>0</v>
      </c>
      <c r="P32" s="41">
        <f>ЭЛ_сводная!P182</f>
        <v>0</v>
      </c>
      <c r="Q32" s="41">
        <f>ЭЛ_сводная!Q182</f>
        <v>0</v>
      </c>
      <c r="R32" s="41">
        <f>ЭЛ_сводная!R182</f>
        <v>0</v>
      </c>
      <c r="S32" s="41">
        <f>ЭЛ_сводная!S182</f>
        <v>0</v>
      </c>
      <c r="T32" s="41">
        <f>ЭЛ_сводная!T182</f>
        <v>0</v>
      </c>
      <c r="U32" s="41">
        <f>ЭЛ_сводная!U182</f>
        <v>0</v>
      </c>
      <c r="V32" s="41">
        <f>ЭЛ_сводная!V182</f>
        <v>0</v>
      </c>
      <c r="W32" s="41">
        <f>ЭЛ_сводная!W182</f>
        <v>0</v>
      </c>
      <c r="X32" s="41">
        <f>ЭЛ_сводная!X182</f>
        <v>0</v>
      </c>
    </row>
    <row r="33" spans="1:24" x14ac:dyDescent="0.25">
      <c r="A33" s="69" t="s">
        <v>36</v>
      </c>
      <c r="B33" s="69"/>
      <c r="C33" s="69"/>
      <c r="D33" s="12">
        <f>COUNTIF(D3:D32,2)</f>
        <v>0</v>
      </c>
      <c r="E33" s="12">
        <f t="shared" ref="E33:X33" si="0">COUNTIF(E3:E32,2)</f>
        <v>0</v>
      </c>
      <c r="F33" s="12">
        <f t="shared" si="0"/>
        <v>0</v>
      </c>
      <c r="G33" s="12">
        <f t="shared" si="0"/>
        <v>0</v>
      </c>
      <c r="H33" s="12">
        <f t="shared" si="0"/>
        <v>0</v>
      </c>
      <c r="I33" s="12">
        <f t="shared" si="0"/>
        <v>0</v>
      </c>
      <c r="J33" s="12">
        <f t="shared" si="0"/>
        <v>0</v>
      </c>
      <c r="K33" s="3"/>
      <c r="L33" s="10">
        <f t="shared" si="0"/>
        <v>0</v>
      </c>
      <c r="M33" s="12">
        <f t="shared" si="0"/>
        <v>0</v>
      </c>
      <c r="N33" s="12">
        <f t="shared" si="0"/>
        <v>0</v>
      </c>
      <c r="O33" s="12">
        <f t="shared" si="0"/>
        <v>0</v>
      </c>
      <c r="P33" s="12">
        <f t="shared" si="0"/>
        <v>0</v>
      </c>
      <c r="Q33" s="3"/>
      <c r="R33" s="10">
        <f t="shared" si="0"/>
        <v>0</v>
      </c>
      <c r="S33" s="12">
        <f t="shared" si="0"/>
        <v>0</v>
      </c>
      <c r="T33" s="12">
        <f t="shared" si="0"/>
        <v>0</v>
      </c>
      <c r="U33" s="3"/>
      <c r="V33" s="10">
        <f t="shared" si="0"/>
        <v>0</v>
      </c>
      <c r="W33" s="3"/>
      <c r="X33" s="44">
        <f t="shared" si="0"/>
        <v>0</v>
      </c>
    </row>
    <row r="34" spans="1:24" x14ac:dyDescent="0.25">
      <c r="A34" s="69" t="s">
        <v>37</v>
      </c>
      <c r="B34" s="69"/>
      <c r="C34" s="69"/>
      <c r="D34" s="12">
        <f>COUNTIF(D3:D32,1)</f>
        <v>0</v>
      </c>
      <c r="E34" s="12">
        <f t="shared" ref="E34:X34" si="1">COUNTIF(E3:E32,1)</f>
        <v>0</v>
      </c>
      <c r="F34" s="12">
        <f t="shared" si="1"/>
        <v>0</v>
      </c>
      <c r="G34" s="12">
        <f t="shared" si="1"/>
        <v>0</v>
      </c>
      <c r="H34" s="12">
        <f t="shared" si="1"/>
        <v>0</v>
      </c>
      <c r="I34" s="12">
        <f t="shared" si="1"/>
        <v>0</v>
      </c>
      <c r="J34" s="12">
        <f t="shared" si="1"/>
        <v>0</v>
      </c>
      <c r="K34" s="3"/>
      <c r="L34" s="10">
        <f t="shared" si="1"/>
        <v>0</v>
      </c>
      <c r="M34" s="12">
        <f t="shared" si="1"/>
        <v>0</v>
      </c>
      <c r="N34" s="12">
        <f t="shared" si="1"/>
        <v>0</v>
      </c>
      <c r="O34" s="12">
        <f t="shared" si="1"/>
        <v>0</v>
      </c>
      <c r="P34" s="12">
        <f t="shared" si="1"/>
        <v>0</v>
      </c>
      <c r="Q34" s="3"/>
      <c r="R34" s="10">
        <f t="shared" si="1"/>
        <v>0</v>
      </c>
      <c r="S34" s="12">
        <f t="shared" si="1"/>
        <v>0</v>
      </c>
      <c r="T34" s="12">
        <f t="shared" si="1"/>
        <v>0</v>
      </c>
      <c r="U34" s="3"/>
      <c r="V34" s="10">
        <f t="shared" si="1"/>
        <v>0</v>
      </c>
      <c r="W34" s="3"/>
      <c r="X34" s="44">
        <f t="shared" si="1"/>
        <v>0</v>
      </c>
    </row>
    <row r="35" spans="1:24" x14ac:dyDescent="0.25">
      <c r="A35" s="69" t="s">
        <v>38</v>
      </c>
      <c r="B35" s="69"/>
      <c r="C35" s="69"/>
      <c r="D35" s="12">
        <f>COUNTIF(D3:D32,0)</f>
        <v>30</v>
      </c>
      <c r="E35" s="12">
        <f t="shared" ref="E35:X35" si="2">COUNTIF(E3:E32,0)</f>
        <v>30</v>
      </c>
      <c r="F35" s="12">
        <f t="shared" si="2"/>
        <v>30</v>
      </c>
      <c r="G35" s="12">
        <f t="shared" si="2"/>
        <v>30</v>
      </c>
      <c r="H35" s="12">
        <f t="shared" si="2"/>
        <v>30</v>
      </c>
      <c r="I35" s="12">
        <f t="shared" si="2"/>
        <v>30</v>
      </c>
      <c r="J35" s="12">
        <f t="shared" si="2"/>
        <v>30</v>
      </c>
      <c r="K35" s="3"/>
      <c r="L35" s="10">
        <f t="shared" si="2"/>
        <v>30</v>
      </c>
      <c r="M35" s="12">
        <f t="shared" si="2"/>
        <v>30</v>
      </c>
      <c r="N35" s="12">
        <f t="shared" si="2"/>
        <v>30</v>
      </c>
      <c r="O35" s="12">
        <f t="shared" si="2"/>
        <v>30</v>
      </c>
      <c r="P35" s="12">
        <f t="shared" si="2"/>
        <v>30</v>
      </c>
      <c r="Q35" s="3"/>
      <c r="R35" s="10">
        <f t="shared" si="2"/>
        <v>30</v>
      </c>
      <c r="S35" s="12">
        <f t="shared" si="2"/>
        <v>30</v>
      </c>
      <c r="T35" s="12">
        <f t="shared" si="2"/>
        <v>30</v>
      </c>
      <c r="U35" s="3"/>
      <c r="V35" s="10">
        <f t="shared" si="2"/>
        <v>30</v>
      </c>
      <c r="W35" s="3"/>
      <c r="X35" s="44">
        <f t="shared" si="2"/>
        <v>30</v>
      </c>
    </row>
  </sheetData>
  <mergeCells count="16">
    <mergeCell ref="W1:X1"/>
    <mergeCell ref="M1:P1"/>
    <mergeCell ref="Q1:Q2"/>
    <mergeCell ref="R1:R2"/>
    <mergeCell ref="S1:T1"/>
    <mergeCell ref="U1:U2"/>
    <mergeCell ref="V1:V2"/>
    <mergeCell ref="A33:C33"/>
    <mergeCell ref="A34:C34"/>
    <mergeCell ref="A35:C35"/>
    <mergeCell ref="L1:L2"/>
    <mergeCell ref="A1:A2"/>
    <mergeCell ref="B1:B2"/>
    <mergeCell ref="C1:C2"/>
    <mergeCell ref="D1:J1"/>
    <mergeCell ref="K1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Пояснения к форме</vt:lpstr>
      <vt:lpstr>Эксперт 1</vt:lpstr>
      <vt:lpstr>Эксперт 2</vt:lpstr>
      <vt:lpstr>Эксперт 3</vt:lpstr>
      <vt:lpstr>Эксперт 4</vt:lpstr>
      <vt:lpstr>Эксперт 5</vt:lpstr>
      <vt:lpstr>ЭЛ_сводная</vt:lpstr>
      <vt:lpstr>ЭЛ_итог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2020-02-04T18:01:12Z</dcterms:modified>
</cp:coreProperties>
</file>